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ibamagovbr-my.sharepoint.com/personal/81387350234_ibama_gov_br/Documents/Área de Trabalho/Licitação/Impressoras/Anexos - Arquivos Editáveis/"/>
    </mc:Choice>
  </mc:AlternateContent>
  <xr:revisionPtr revIDLastSave="61" documentId="13_ncr:1_{F7958803-053C-4CAB-B65E-1AF585CC72FA}" xr6:coauthVersionLast="47" xr6:coauthVersionMax="47" xr10:uidLastSave="{FB81FCEB-462D-45B9-B14B-646508EEEEFB}"/>
  <bookViews>
    <workbookView xWindow="13245" yWindow="705" windowWidth="15180" windowHeight="12555" tabRatio="889" xr2:uid="{00000000-000D-0000-FFFF-FFFF00000000}"/>
  </bookViews>
  <sheets>
    <sheet name="Modelo de Proposta Comercial" sheetId="97" r:id="rId1"/>
    <sheet name="Planilha de Custos" sheetId="1" state="hidden" r:id="rId2"/>
    <sheet name="SINAPI - VALORES MÁXIMOS" sheetId="133" state="hidden" r:id="rId3"/>
    <sheet name="MERCADO - VALORES MÁXIMOS" sheetId="137" state="hidden" r:id="rId4"/>
    <sheet name="EVENTUAIS - VALORES MÁXIMOS" sheetId="138" state="hidden" r:id="rId5"/>
  </sheets>
  <externalReferences>
    <externalReference r:id="rId6"/>
    <externalReference r:id="rId7"/>
    <externalReference r:id="rId8"/>
    <externalReference r:id="rId9"/>
  </externalReferences>
  <definedNames>
    <definedName name="__xlnm_Print_Area" localSheetId="4">'EVENTUAIS - VALORES MÁXIMOS'!$B$4:$E$150</definedName>
    <definedName name="__xlnm_Print_Area" localSheetId="3">'MERCADO - VALORES MÁXIMOS'!$B$4:$E$429</definedName>
    <definedName name="__xlnm_Print_Area_0" localSheetId="4">'EVENTUAIS - VALORES MÁXIMOS'!$B$4:$M$150</definedName>
    <definedName name="__xlnm_Print_Area_0" localSheetId="3">'MERCADO - VALORES MÁXIMOS'!$B$4:$H$429</definedName>
    <definedName name="__xlnm_Print_Area_0_0" localSheetId="4">'EVENTUAIS - VALORES MÁXIMOS'!$C$4:$M$150</definedName>
    <definedName name="__xlnm_Print_Area_0_0" localSheetId="3">'MERCADO - VALORES MÁXIMOS'!$C$4:$H$429</definedName>
    <definedName name="__xlnm_Print_Titles" localSheetId="4">'EVENTUAIS - VALORES MÁXIMOS'!$4:$4</definedName>
    <definedName name="__xlnm_Print_Titles" localSheetId="3">'MERCADO - VALORES MÁXIMOS'!$4:$4</definedName>
    <definedName name="_FilterDatabase" localSheetId="4" hidden="1">'EVENTUAIS - VALORES MÁXIMOS'!$C$4:$M$150</definedName>
    <definedName name="_FilterDatabase" localSheetId="3" hidden="1">'MERCADO - VALORES MÁXIMOS'!$C$4:$H$429</definedName>
    <definedName name="_FilterDatabase" localSheetId="2" hidden="1">'SINAPI - VALORES MÁXIMOS'!$C$6:$G$448</definedName>
    <definedName name="_P1">#REF!</definedName>
    <definedName name="_P2">#REF!</definedName>
    <definedName name="_Sem_nome">#REF!</definedName>
    <definedName name="A">#REF!</definedName>
    <definedName name="ADM" localSheetId="4">'[1]QUADRO RESUMO'!$F$101</definedName>
    <definedName name="ADM" localSheetId="3">'[1]QUADRO RESUMO'!$F$101</definedName>
    <definedName name="ADM">#REF!</definedName>
    <definedName name="_xlnm.Print_Area" localSheetId="0">'Modelo de Proposta Comercial'!$A$1:$I$14</definedName>
    <definedName name="BuiltIn_Print_Area">#REF!</definedName>
    <definedName name="BuiltIn_Print_Area___0">#REF!</definedName>
    <definedName name="COFINS">#REF!</definedName>
    <definedName name="CPRB">#REF!</definedName>
    <definedName name="DNPM">#REF!</definedName>
    <definedName name="Excel_BuiltIn__FilterDatabase" localSheetId="4">'EVENTUAIS - VALORES MÁXIMOS'!$C$4:$M$150</definedName>
    <definedName name="Excel_BuiltIn__FilterDatabase" localSheetId="3">'MERCADO - VALORES MÁXIMOS'!$C$4:$H$429</definedName>
    <definedName name="Excel_BuiltIn_Print_Area" localSheetId="4">'EVENTUAIS - VALORES MÁXIMOS'!$B$4:$M$150</definedName>
    <definedName name="Excel_BuiltIn_Print_Area" localSheetId="3">'MERCADO - VALORES MÁXIMOS'!$B$4:$H$429</definedName>
    <definedName name="ISS">#REF!</definedName>
    <definedName name="LUCRO" localSheetId="4">'[1]QUADRO RESUMO'!$F$102</definedName>
    <definedName name="LUCRO" localSheetId="3">'[1]QUADRO RESUMO'!$F$102</definedName>
    <definedName name="Lucro">#REF!</definedName>
    <definedName name="OK">#REF!</definedName>
    <definedName name="PIS">#REF!</definedName>
    <definedName name="Po">#REF!</definedName>
    <definedName name="Print_Area" localSheetId="4">'EVENTUAIS - VALORES MÁXIMOS'!$B$1:$M$151</definedName>
    <definedName name="Print_Area" localSheetId="3">'MERCADO - VALORES MÁXIMOS'!$B$1:$J$443</definedName>
    <definedName name="Print_Area" localSheetId="0">'Modelo de Proposta Comercial'!$B$1:$I$14</definedName>
    <definedName name="Print_Area" localSheetId="1">'Planilha de Custos'!$A$1:$J$82</definedName>
    <definedName name="Print_Area" localSheetId="2">'SINAPI - VALORES MÁXIMOS'!$A$1:$I$1481</definedName>
    <definedName name="REAJUSTE_MATERIAIS">[2]SALÁRIOS!$H$10</definedName>
    <definedName name="salario_depois">[3]SALÁRIOS!$V$2</definedName>
    <definedName name="salario_depois_2">[3]SALÁRIOS!$W$2</definedName>
    <definedName name="salario_depois_3">[3]SALÁRIOS!$X$2</definedName>
    <definedName name="SEGURO">[3]SALÁRIOS!$S$8</definedName>
    <definedName name="SIND">[4]SINDICATOS!$A$2:$A$7</definedName>
    <definedName name="SINDICATO">[4]SINDICATOS!$A$1:$E$7</definedName>
    <definedName name="ssss">#REF!</definedName>
    <definedName name="To">#REF!</definedName>
    <definedName name="VA1_ENG">[3]SALÁRIOS!$S$1</definedName>
    <definedName name="VA2_SIND">[3]SALÁRIOS!$S$2</definedName>
    <definedName name="VA3_STICMB">[3]SALÁRIOS!$S$3</definedName>
    <definedName name="valor_depois">[3]SALÁRIOS!$V$3</definedName>
    <definedName name="valor_depois_2">[3]SALÁRIOS!$W$3</definedName>
    <definedName name="valor_depois_3">[3]SALÁRIOS!$X$3</definedName>
    <definedName name="VT">[3]SALÁRIOS!$S$5</definedName>
    <definedName name="VT_CAP">[4]SINDICATOS!$H$1</definedName>
    <definedName name="VT2_">[3]SALÁRIOS!$S$6</definedName>
    <definedName name="vvvv">#REF!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97" l="1"/>
  <c r="I9" i="97"/>
  <c r="I11" i="97"/>
  <c r="H10" i="97"/>
  <c r="I6" i="97"/>
  <c r="I7" i="97"/>
  <c r="M5" i="138" l="1"/>
  <c r="N5" i="138" s="1"/>
  <c r="O5" i="138" s="1"/>
  <c r="M6" i="138"/>
  <c r="M7" i="138"/>
  <c r="M8" i="138"/>
  <c r="M9" i="138"/>
  <c r="M10" i="138"/>
  <c r="M11" i="138"/>
  <c r="M12" i="138"/>
  <c r="M13" i="138"/>
  <c r="M14" i="138"/>
  <c r="M15" i="138"/>
  <c r="M16" i="138"/>
  <c r="M17" i="138"/>
  <c r="M18" i="138"/>
  <c r="M19" i="138"/>
  <c r="M20" i="138"/>
  <c r="M21" i="138"/>
  <c r="M22" i="138"/>
  <c r="M23" i="138"/>
  <c r="M24" i="138"/>
  <c r="M25" i="138"/>
  <c r="M26" i="138"/>
  <c r="M27" i="138"/>
  <c r="M28" i="138"/>
  <c r="M29" i="138"/>
  <c r="M30" i="138"/>
  <c r="M31" i="138"/>
  <c r="M32" i="138"/>
  <c r="M33" i="138"/>
  <c r="M34" i="138"/>
  <c r="M35" i="138"/>
  <c r="M36" i="138"/>
  <c r="M37" i="138"/>
  <c r="M38" i="138"/>
  <c r="M39" i="138"/>
  <c r="M40" i="138"/>
  <c r="M41" i="138"/>
  <c r="M42" i="138"/>
  <c r="M43" i="138"/>
  <c r="M44" i="138"/>
  <c r="M45" i="138"/>
  <c r="M46" i="138"/>
  <c r="M47" i="138"/>
  <c r="M48" i="138"/>
  <c r="M49" i="138"/>
  <c r="M50" i="138"/>
  <c r="M51" i="138"/>
  <c r="M52" i="138"/>
  <c r="M53" i="138"/>
  <c r="M54" i="138"/>
  <c r="M55" i="138"/>
  <c r="M56" i="138"/>
  <c r="M57" i="138"/>
  <c r="M58" i="138"/>
  <c r="M59" i="138"/>
  <c r="M60" i="138"/>
  <c r="M61" i="138"/>
  <c r="M62" i="138"/>
  <c r="M63" i="138"/>
  <c r="M64" i="138"/>
  <c r="M65" i="138"/>
  <c r="M66" i="138"/>
  <c r="M67" i="138"/>
  <c r="M68" i="138"/>
  <c r="M69" i="138"/>
  <c r="M70" i="138"/>
  <c r="M71" i="138"/>
  <c r="M72" i="138"/>
  <c r="M73" i="138"/>
  <c r="M74" i="138"/>
  <c r="M75" i="138"/>
  <c r="M76" i="138"/>
  <c r="M77" i="138"/>
  <c r="M78" i="138"/>
  <c r="M79" i="138"/>
  <c r="M80" i="138"/>
  <c r="M81" i="138"/>
  <c r="M82" i="138"/>
  <c r="M83" i="138"/>
  <c r="M84" i="138"/>
  <c r="M85" i="138"/>
  <c r="M86" i="138"/>
  <c r="M87" i="138"/>
  <c r="M88" i="138"/>
  <c r="M89" i="138"/>
  <c r="M90" i="138"/>
  <c r="M91" i="138"/>
  <c r="M92" i="138"/>
  <c r="M93" i="138"/>
  <c r="M94" i="138"/>
  <c r="M95" i="138"/>
  <c r="M96" i="138"/>
  <c r="M97" i="138"/>
  <c r="M98" i="138"/>
  <c r="M99" i="138"/>
  <c r="M100" i="138"/>
  <c r="M101" i="138"/>
  <c r="M102" i="138"/>
  <c r="M103" i="138"/>
  <c r="M104" i="138"/>
  <c r="M105" i="138"/>
  <c r="M106" i="138"/>
  <c r="M107" i="138"/>
  <c r="M108" i="138"/>
  <c r="M109" i="138"/>
  <c r="M110" i="138"/>
  <c r="M111" i="138"/>
  <c r="M112" i="138"/>
  <c r="M113" i="138"/>
  <c r="M114" i="138"/>
  <c r="M115" i="138"/>
  <c r="M116" i="138"/>
  <c r="M117" i="138"/>
  <c r="M118" i="138"/>
  <c r="M119" i="138"/>
  <c r="M120" i="138"/>
  <c r="M121" i="138"/>
  <c r="M122" i="138"/>
  <c r="M123" i="138"/>
  <c r="M124" i="138"/>
  <c r="M125" i="138"/>
  <c r="M126" i="138"/>
  <c r="M127" i="138"/>
  <c r="M128" i="138"/>
  <c r="M129" i="138"/>
  <c r="M130" i="138"/>
  <c r="M131" i="138"/>
  <c r="M132" i="138"/>
  <c r="M133" i="138"/>
  <c r="M134" i="138"/>
  <c r="M135" i="138"/>
  <c r="M136" i="138"/>
  <c r="M137" i="138"/>
  <c r="M138" i="138"/>
  <c r="M139" i="138"/>
  <c r="M140" i="138"/>
  <c r="M141" i="138"/>
  <c r="M142" i="138"/>
  <c r="M143" i="138"/>
  <c r="M144" i="138"/>
  <c r="M145" i="138"/>
  <c r="M146" i="138"/>
  <c r="M147" i="138"/>
  <c r="M148" i="138"/>
  <c r="M149" i="138"/>
  <c r="M150" i="138"/>
  <c r="H5" i="137"/>
  <c r="I5" i="137" s="1"/>
  <c r="J5" i="137" s="1"/>
  <c r="H6" i="137"/>
  <c r="H7" i="137"/>
  <c r="H8" i="137"/>
  <c r="H9" i="137"/>
  <c r="H10" i="137"/>
  <c r="H11" i="137"/>
  <c r="H12" i="137"/>
  <c r="H13" i="137"/>
  <c r="H14" i="137"/>
  <c r="H15" i="137"/>
  <c r="H16" i="137"/>
  <c r="H17" i="137"/>
  <c r="H18" i="137"/>
  <c r="H19" i="137"/>
  <c r="H20" i="137"/>
  <c r="H21" i="137"/>
  <c r="H22" i="137"/>
  <c r="H23" i="137"/>
  <c r="H24" i="137"/>
  <c r="H25" i="137"/>
  <c r="H26" i="137"/>
  <c r="H27" i="137"/>
  <c r="H28" i="137"/>
  <c r="H29" i="137"/>
  <c r="H30" i="137"/>
  <c r="H31" i="137"/>
  <c r="H32" i="137"/>
  <c r="H33" i="137"/>
  <c r="H34" i="137"/>
  <c r="H35" i="137"/>
  <c r="H36" i="137"/>
  <c r="H37" i="137"/>
  <c r="H38" i="137"/>
  <c r="H39" i="137"/>
  <c r="H40" i="137"/>
  <c r="H41" i="137"/>
  <c r="H42" i="137"/>
  <c r="H43" i="137"/>
  <c r="H44" i="137"/>
  <c r="H45" i="137"/>
  <c r="H46" i="137"/>
  <c r="H47" i="137"/>
  <c r="H48" i="137"/>
  <c r="H49" i="137"/>
  <c r="H50" i="137"/>
  <c r="H51" i="137"/>
  <c r="H52" i="137"/>
  <c r="H53" i="137"/>
  <c r="H54" i="137"/>
  <c r="H55" i="137"/>
  <c r="H56" i="137"/>
  <c r="H57" i="137"/>
  <c r="H58" i="137"/>
  <c r="H59" i="137"/>
  <c r="H60" i="137"/>
  <c r="H61" i="137"/>
  <c r="H62" i="137"/>
  <c r="H63" i="137"/>
  <c r="H64" i="137"/>
  <c r="H65" i="137"/>
  <c r="H66" i="137"/>
  <c r="H67" i="137"/>
  <c r="H68" i="137"/>
  <c r="H69" i="137"/>
  <c r="H70" i="137"/>
  <c r="H71" i="137"/>
  <c r="H72" i="137"/>
  <c r="H73" i="137"/>
  <c r="H74" i="137"/>
  <c r="H75" i="137"/>
  <c r="H76" i="137"/>
  <c r="H77" i="137"/>
  <c r="H78" i="137"/>
  <c r="H79" i="137"/>
  <c r="H80" i="137"/>
  <c r="H81" i="137"/>
  <c r="H82" i="137"/>
  <c r="H83" i="137"/>
  <c r="H84" i="137"/>
  <c r="H85" i="137"/>
  <c r="H86" i="137"/>
  <c r="H87" i="137"/>
  <c r="H88" i="137"/>
  <c r="H89" i="137"/>
  <c r="H90" i="137"/>
  <c r="H91" i="137"/>
  <c r="H92" i="137"/>
  <c r="H93" i="137"/>
  <c r="H94" i="137"/>
  <c r="H95" i="137"/>
  <c r="H96" i="137"/>
  <c r="H97" i="137"/>
  <c r="H98" i="137"/>
  <c r="H99" i="137"/>
  <c r="H100" i="137"/>
  <c r="H101" i="137"/>
  <c r="H102" i="137"/>
  <c r="H103" i="137"/>
  <c r="H104" i="137"/>
  <c r="H105" i="137"/>
  <c r="H106" i="137"/>
  <c r="H107" i="137"/>
  <c r="H108" i="137"/>
  <c r="H109" i="137"/>
  <c r="H110" i="137"/>
  <c r="H111" i="137"/>
  <c r="H112" i="137"/>
  <c r="H113" i="137"/>
  <c r="H114" i="137"/>
  <c r="H115" i="137"/>
  <c r="H116" i="137"/>
  <c r="H117" i="137"/>
  <c r="H118" i="137"/>
  <c r="H119" i="137"/>
  <c r="H120" i="137"/>
  <c r="H121" i="137"/>
  <c r="H122" i="137"/>
  <c r="H123" i="137"/>
  <c r="H124" i="137"/>
  <c r="H125" i="137"/>
  <c r="H126" i="137"/>
  <c r="H127" i="137"/>
  <c r="H128" i="137"/>
  <c r="H129" i="137"/>
  <c r="H130" i="137"/>
  <c r="H131" i="137"/>
  <c r="H132" i="137"/>
  <c r="H133" i="137"/>
  <c r="H134" i="137"/>
  <c r="H135" i="137"/>
  <c r="H136" i="137"/>
  <c r="H137" i="137"/>
  <c r="H138" i="137"/>
  <c r="H139" i="137"/>
  <c r="H140" i="137"/>
  <c r="H141" i="137"/>
  <c r="H142" i="137"/>
  <c r="H143" i="137"/>
  <c r="H144" i="137"/>
  <c r="H145" i="137"/>
  <c r="H146" i="137"/>
  <c r="H147" i="137"/>
  <c r="H148" i="137"/>
  <c r="H149" i="137"/>
  <c r="H150" i="137"/>
  <c r="H151" i="137"/>
  <c r="H152" i="137"/>
  <c r="H153" i="137"/>
  <c r="H154" i="137"/>
  <c r="H155" i="137"/>
  <c r="H156" i="137"/>
  <c r="H157" i="137"/>
  <c r="H158" i="137"/>
  <c r="H159" i="137"/>
  <c r="H160" i="137"/>
  <c r="H161" i="137"/>
  <c r="H162" i="137"/>
  <c r="H163" i="137"/>
  <c r="H164" i="137"/>
  <c r="H165" i="137"/>
  <c r="H166" i="137"/>
  <c r="H167" i="137"/>
  <c r="H168" i="137"/>
  <c r="H169" i="137"/>
  <c r="H170" i="137"/>
  <c r="H171" i="137"/>
  <c r="H172" i="137"/>
  <c r="H173" i="137"/>
  <c r="H174" i="137"/>
  <c r="H175" i="137"/>
  <c r="H176" i="137"/>
  <c r="H177" i="137"/>
  <c r="H178" i="137"/>
  <c r="H179" i="137"/>
  <c r="H180" i="137"/>
  <c r="H181" i="137"/>
  <c r="H182" i="137"/>
  <c r="H183" i="137"/>
  <c r="H184" i="137"/>
  <c r="H185" i="137"/>
  <c r="H186" i="137"/>
  <c r="H187" i="137"/>
  <c r="H188" i="137"/>
  <c r="H189" i="137"/>
  <c r="H190" i="137"/>
  <c r="H191" i="137"/>
  <c r="H192" i="137"/>
  <c r="H193" i="137"/>
  <c r="H194" i="137"/>
  <c r="H195" i="137"/>
  <c r="H196" i="137"/>
  <c r="H197" i="137"/>
  <c r="H198" i="137"/>
  <c r="H199" i="137"/>
  <c r="H200" i="137"/>
  <c r="H201" i="137"/>
  <c r="H202" i="137"/>
  <c r="H203" i="137"/>
  <c r="H204" i="137"/>
  <c r="H205" i="137"/>
  <c r="H206" i="137"/>
  <c r="H207" i="137"/>
  <c r="H208" i="137"/>
  <c r="H209" i="137"/>
  <c r="H210" i="137"/>
  <c r="H211" i="137"/>
  <c r="H212" i="137"/>
  <c r="H213" i="137"/>
  <c r="H214" i="137"/>
  <c r="H215" i="137"/>
  <c r="H216" i="137"/>
  <c r="H217" i="137"/>
  <c r="H218" i="137"/>
  <c r="H219" i="137"/>
  <c r="H220" i="137"/>
  <c r="H221" i="137"/>
  <c r="H222" i="137"/>
  <c r="H223" i="137"/>
  <c r="H224" i="137"/>
  <c r="H225" i="137"/>
  <c r="H226" i="137"/>
  <c r="H227" i="137"/>
  <c r="H228" i="137"/>
  <c r="H229" i="137"/>
  <c r="H230" i="137"/>
  <c r="H231" i="137"/>
  <c r="H232" i="137"/>
  <c r="H233" i="137"/>
  <c r="H234" i="137"/>
  <c r="H235" i="137"/>
  <c r="H236" i="137"/>
  <c r="H237" i="137"/>
  <c r="H238" i="137"/>
  <c r="H239" i="137"/>
  <c r="H240" i="137"/>
  <c r="H241" i="137"/>
  <c r="H242" i="137"/>
  <c r="H243" i="137"/>
  <c r="H244" i="137"/>
  <c r="H245" i="137"/>
  <c r="H246" i="137"/>
  <c r="H247" i="137"/>
  <c r="H248" i="137"/>
  <c r="H249" i="137"/>
  <c r="H250" i="137"/>
  <c r="H251" i="137"/>
  <c r="H252" i="137"/>
  <c r="H253" i="137"/>
  <c r="H254" i="137"/>
  <c r="H255" i="137"/>
  <c r="H256" i="137"/>
  <c r="H257" i="137"/>
  <c r="H258" i="137"/>
  <c r="H259" i="137"/>
  <c r="H260" i="137"/>
  <c r="H261" i="137"/>
  <c r="H262" i="137"/>
  <c r="H263" i="137"/>
  <c r="H264" i="137"/>
  <c r="H265" i="137"/>
  <c r="H266" i="137"/>
  <c r="H267" i="137"/>
  <c r="H268" i="137"/>
  <c r="H269" i="137"/>
  <c r="H270" i="137"/>
  <c r="H271" i="137"/>
  <c r="H272" i="137"/>
  <c r="H273" i="137"/>
  <c r="H274" i="137"/>
  <c r="H275" i="137"/>
  <c r="H276" i="137"/>
  <c r="H277" i="137"/>
  <c r="H278" i="137"/>
  <c r="H279" i="137"/>
  <c r="H280" i="137"/>
  <c r="H281" i="137"/>
  <c r="H282" i="137"/>
  <c r="H283" i="137"/>
  <c r="H284" i="137"/>
  <c r="H285" i="137"/>
  <c r="H286" i="137"/>
  <c r="H287" i="137"/>
  <c r="H288" i="137"/>
  <c r="H289" i="137"/>
  <c r="H290" i="137"/>
  <c r="H291" i="137"/>
  <c r="H292" i="137"/>
  <c r="H293" i="137"/>
  <c r="H294" i="137"/>
  <c r="H295" i="137"/>
  <c r="H296" i="137"/>
  <c r="H297" i="137"/>
  <c r="H298" i="137"/>
  <c r="H299" i="137"/>
  <c r="H300" i="137"/>
  <c r="H301" i="137"/>
  <c r="H302" i="137"/>
  <c r="H303" i="137"/>
  <c r="H304" i="137"/>
  <c r="H305" i="137"/>
  <c r="H306" i="137"/>
  <c r="H307" i="137"/>
  <c r="H308" i="137"/>
  <c r="H309" i="137"/>
  <c r="H310" i="137"/>
  <c r="H311" i="137"/>
  <c r="H312" i="137"/>
  <c r="H313" i="137"/>
  <c r="H314" i="137"/>
  <c r="H315" i="137"/>
  <c r="H316" i="137"/>
  <c r="H317" i="137"/>
  <c r="H318" i="137"/>
  <c r="H319" i="137"/>
  <c r="H320" i="137"/>
  <c r="H321" i="137"/>
  <c r="H322" i="137"/>
  <c r="H323" i="137"/>
  <c r="H324" i="137"/>
  <c r="H325" i="137"/>
  <c r="H326" i="137"/>
  <c r="H327" i="137"/>
  <c r="H328" i="137"/>
  <c r="H329" i="137"/>
  <c r="H330" i="137"/>
  <c r="H331" i="137"/>
  <c r="H332" i="137"/>
  <c r="H333" i="137"/>
  <c r="H334" i="137"/>
  <c r="H335" i="137"/>
  <c r="H336" i="137"/>
  <c r="H337" i="137"/>
  <c r="H338" i="137"/>
  <c r="H339" i="137"/>
  <c r="H340" i="137"/>
  <c r="H341" i="137"/>
  <c r="H342" i="137"/>
  <c r="H343" i="137"/>
  <c r="H344" i="137"/>
  <c r="H345" i="137"/>
  <c r="H346" i="137"/>
  <c r="H347" i="137"/>
  <c r="H348" i="137"/>
  <c r="H349" i="137"/>
  <c r="H350" i="137"/>
  <c r="H351" i="137"/>
  <c r="H352" i="137"/>
  <c r="H353" i="137"/>
  <c r="H354" i="137"/>
  <c r="H355" i="137"/>
  <c r="H356" i="137"/>
  <c r="H357" i="137"/>
  <c r="H358" i="137"/>
  <c r="H359" i="137"/>
  <c r="H360" i="137"/>
  <c r="H361" i="137"/>
  <c r="H362" i="137"/>
  <c r="H363" i="137"/>
  <c r="H364" i="137"/>
  <c r="H365" i="137"/>
  <c r="H366" i="137"/>
  <c r="H367" i="137"/>
  <c r="H368" i="137"/>
  <c r="H369" i="137"/>
  <c r="H370" i="137"/>
  <c r="H371" i="137"/>
  <c r="H372" i="137"/>
  <c r="H373" i="137"/>
  <c r="H374" i="137"/>
  <c r="H375" i="137"/>
  <c r="H376" i="137"/>
  <c r="H377" i="137"/>
  <c r="H378" i="137"/>
  <c r="H379" i="137"/>
  <c r="H380" i="137"/>
  <c r="H381" i="137"/>
  <c r="H382" i="137"/>
  <c r="H383" i="137"/>
  <c r="H384" i="137"/>
  <c r="H385" i="137"/>
  <c r="H386" i="137"/>
  <c r="H387" i="137"/>
  <c r="H388" i="137"/>
  <c r="H389" i="137"/>
  <c r="H390" i="137"/>
  <c r="H391" i="137"/>
  <c r="H392" i="137"/>
  <c r="H393" i="137"/>
  <c r="H394" i="137"/>
  <c r="H395" i="137"/>
  <c r="H396" i="137"/>
  <c r="H397" i="137"/>
  <c r="H398" i="137"/>
  <c r="H399" i="137"/>
  <c r="H400" i="137"/>
  <c r="H401" i="137"/>
  <c r="H402" i="137"/>
  <c r="H403" i="137"/>
  <c r="H404" i="137"/>
  <c r="H405" i="137"/>
  <c r="H406" i="137"/>
  <c r="H407" i="137"/>
  <c r="H408" i="137"/>
  <c r="H409" i="137"/>
  <c r="H410" i="137"/>
  <c r="H411" i="137"/>
  <c r="H412" i="137"/>
  <c r="H413" i="137"/>
  <c r="H414" i="137"/>
  <c r="H415" i="137"/>
  <c r="H416" i="137"/>
  <c r="H417" i="137"/>
  <c r="H418" i="137"/>
  <c r="H419" i="137"/>
  <c r="H420" i="137"/>
  <c r="H421" i="137"/>
  <c r="H422" i="137"/>
  <c r="H423" i="137"/>
  <c r="H424" i="137"/>
  <c r="H425" i="137"/>
  <c r="H426" i="137"/>
  <c r="H427" i="137"/>
  <c r="H428" i="137"/>
  <c r="H429" i="137"/>
  <c r="H430" i="137"/>
  <c r="H431" i="137"/>
  <c r="H432" i="137"/>
  <c r="H433" i="137"/>
  <c r="H434" i="137"/>
  <c r="H435" i="137"/>
  <c r="H436" i="137"/>
  <c r="H437" i="137"/>
  <c r="H438" i="137"/>
  <c r="M151" i="138" l="1"/>
  <c r="H439" i="137"/>
  <c r="I7" i="133"/>
  <c r="I8" i="133"/>
  <c r="I9" i="133"/>
  <c r="I10" i="133"/>
  <c r="I11" i="133"/>
  <c r="I12" i="133"/>
  <c r="I13" i="133"/>
  <c r="I14" i="133"/>
  <c r="I15" i="133"/>
  <c r="I16" i="133"/>
  <c r="I17" i="133"/>
  <c r="I18" i="133"/>
  <c r="I19" i="133"/>
  <c r="I20" i="133"/>
  <c r="I21" i="133"/>
  <c r="I22" i="133"/>
  <c r="I23" i="133"/>
  <c r="I24" i="133"/>
  <c r="I25" i="133"/>
  <c r="I26" i="133"/>
  <c r="I27" i="133"/>
  <c r="I28" i="133"/>
  <c r="I29" i="133"/>
  <c r="I30" i="133"/>
  <c r="I31" i="133"/>
  <c r="I32" i="133"/>
  <c r="I33" i="133"/>
  <c r="I34" i="133"/>
  <c r="I35" i="133"/>
  <c r="I36" i="133"/>
  <c r="I37" i="133"/>
  <c r="I38" i="133"/>
  <c r="I39" i="133"/>
  <c r="I40" i="133"/>
  <c r="I41" i="133"/>
  <c r="I42" i="133"/>
  <c r="I43" i="133"/>
  <c r="I44" i="133"/>
  <c r="I45" i="133"/>
  <c r="I46" i="133"/>
  <c r="I47" i="133"/>
  <c r="I48" i="133"/>
  <c r="I49" i="133"/>
  <c r="I50" i="133"/>
  <c r="I51" i="133"/>
  <c r="I52" i="133"/>
  <c r="I53" i="133"/>
  <c r="I54" i="133"/>
  <c r="I55" i="133"/>
  <c r="I56" i="133"/>
  <c r="I57" i="133"/>
  <c r="I58" i="133"/>
  <c r="I59" i="133"/>
  <c r="I60" i="133"/>
  <c r="I61" i="133"/>
  <c r="I62" i="133"/>
  <c r="I63" i="133"/>
  <c r="I64" i="133"/>
  <c r="I65" i="133"/>
  <c r="I66" i="133"/>
  <c r="I67" i="133"/>
  <c r="I68" i="133"/>
  <c r="I69" i="133"/>
  <c r="I70" i="133"/>
  <c r="I71" i="133"/>
  <c r="I72" i="133"/>
  <c r="I73" i="133"/>
  <c r="I74" i="133"/>
  <c r="I75" i="133"/>
  <c r="I76" i="133"/>
  <c r="I77" i="133"/>
  <c r="I78" i="133"/>
  <c r="I79" i="133"/>
  <c r="I80" i="133"/>
  <c r="I81" i="133"/>
  <c r="I82" i="133"/>
  <c r="I83" i="133"/>
  <c r="I84" i="133"/>
  <c r="I85" i="133"/>
  <c r="I86" i="133"/>
  <c r="I87" i="133"/>
  <c r="I88" i="133"/>
  <c r="I89" i="133"/>
  <c r="I90" i="133"/>
  <c r="I91" i="133"/>
  <c r="I92" i="133"/>
  <c r="I93" i="133"/>
  <c r="I94" i="133"/>
  <c r="I95" i="133"/>
  <c r="I96" i="133"/>
  <c r="I97" i="133"/>
  <c r="I98" i="133"/>
  <c r="I99" i="133"/>
  <c r="I100" i="133"/>
  <c r="I101" i="133"/>
  <c r="I102" i="133"/>
  <c r="I103" i="133"/>
  <c r="I104" i="133"/>
  <c r="I105" i="133"/>
  <c r="I106" i="133"/>
  <c r="I107" i="133"/>
  <c r="I108" i="133"/>
  <c r="I109" i="133"/>
  <c r="I110" i="133"/>
  <c r="I111" i="133"/>
  <c r="I112" i="133"/>
  <c r="I113" i="133"/>
  <c r="I114" i="133"/>
  <c r="I115" i="133"/>
  <c r="I116" i="133"/>
  <c r="I117" i="133"/>
  <c r="I118" i="133"/>
  <c r="I119" i="133"/>
  <c r="I120" i="133"/>
  <c r="I121" i="133"/>
  <c r="I122" i="133"/>
  <c r="I123" i="133"/>
  <c r="I124" i="133"/>
  <c r="I125" i="133"/>
  <c r="I126" i="133"/>
  <c r="I127" i="133"/>
  <c r="I128" i="133"/>
  <c r="I129" i="133"/>
  <c r="I130" i="133"/>
  <c r="I131" i="133"/>
  <c r="I132" i="133"/>
  <c r="I133" i="133"/>
  <c r="I134" i="133"/>
  <c r="I135" i="133"/>
  <c r="I136" i="133"/>
  <c r="I137" i="133"/>
  <c r="I138" i="133"/>
  <c r="I139" i="133"/>
  <c r="I140" i="133"/>
  <c r="I141" i="133"/>
  <c r="I142" i="133"/>
  <c r="I143" i="133"/>
  <c r="I144" i="133"/>
  <c r="I145" i="133"/>
  <c r="I146" i="133"/>
  <c r="I147" i="133"/>
  <c r="I148" i="133"/>
  <c r="I149" i="133"/>
  <c r="I150" i="133"/>
  <c r="I151" i="133"/>
  <c r="I152" i="133"/>
  <c r="I153" i="133"/>
  <c r="I154" i="133"/>
  <c r="I155" i="133"/>
  <c r="I156" i="133"/>
  <c r="I157" i="133"/>
  <c r="I158" i="133"/>
  <c r="I159" i="133"/>
  <c r="I160" i="133"/>
  <c r="I161" i="133"/>
  <c r="I162" i="133"/>
  <c r="I163" i="133"/>
  <c r="I164" i="133"/>
  <c r="I165" i="133"/>
  <c r="I166" i="133"/>
  <c r="I167" i="133"/>
  <c r="I168" i="133"/>
  <c r="I169" i="133"/>
  <c r="I170" i="133"/>
  <c r="I171" i="133"/>
  <c r="I172" i="133"/>
  <c r="I173" i="133"/>
  <c r="I174" i="133"/>
  <c r="I175" i="133"/>
  <c r="I176" i="133"/>
  <c r="I177" i="133"/>
  <c r="I178" i="133"/>
  <c r="I179" i="133"/>
  <c r="I180" i="133"/>
  <c r="I181" i="133"/>
  <c r="I182" i="133"/>
  <c r="I183" i="133"/>
  <c r="I184" i="133"/>
  <c r="I185" i="133"/>
  <c r="I186" i="133"/>
  <c r="I187" i="133"/>
  <c r="I188" i="133"/>
  <c r="I189" i="133"/>
  <c r="I190" i="133"/>
  <c r="I191" i="133"/>
  <c r="I192" i="133"/>
  <c r="I193" i="133"/>
  <c r="I194" i="133"/>
  <c r="I195" i="133"/>
  <c r="I196" i="133"/>
  <c r="I197" i="133"/>
  <c r="I198" i="133"/>
  <c r="I199" i="133"/>
  <c r="I200" i="133"/>
  <c r="I201" i="133"/>
  <c r="I202" i="133"/>
  <c r="I203" i="133"/>
  <c r="I204" i="133"/>
  <c r="I205" i="133"/>
  <c r="I206" i="133"/>
  <c r="I207" i="133"/>
  <c r="I208" i="133"/>
  <c r="I209" i="133"/>
  <c r="I210" i="133"/>
  <c r="I211" i="133"/>
  <c r="I212" i="133"/>
  <c r="I213" i="133"/>
  <c r="I214" i="133"/>
  <c r="I215" i="133"/>
  <c r="I216" i="133"/>
  <c r="I217" i="133"/>
  <c r="I218" i="133"/>
  <c r="I219" i="133"/>
  <c r="I220" i="133"/>
  <c r="I221" i="133"/>
  <c r="I222" i="133"/>
  <c r="I223" i="133"/>
  <c r="I224" i="133"/>
  <c r="I225" i="133"/>
  <c r="I226" i="133"/>
  <c r="I227" i="133"/>
  <c r="I228" i="133"/>
  <c r="I229" i="133"/>
  <c r="I230" i="133"/>
  <c r="I231" i="133"/>
  <c r="I232" i="133"/>
  <c r="I233" i="133"/>
  <c r="I234" i="133"/>
  <c r="I235" i="133"/>
  <c r="I236" i="133"/>
  <c r="I237" i="133"/>
  <c r="I238" i="133"/>
  <c r="I239" i="133"/>
  <c r="I240" i="133"/>
  <c r="I241" i="133"/>
  <c r="I242" i="133"/>
  <c r="I243" i="133"/>
  <c r="I244" i="133"/>
  <c r="I245" i="133"/>
  <c r="I246" i="133"/>
  <c r="I247" i="133"/>
  <c r="I248" i="133"/>
  <c r="I249" i="133"/>
  <c r="I250" i="133"/>
  <c r="I251" i="133"/>
  <c r="I252" i="133"/>
  <c r="I253" i="133"/>
  <c r="I254" i="133"/>
  <c r="I255" i="133"/>
  <c r="I256" i="133"/>
  <c r="I257" i="133"/>
  <c r="I258" i="133"/>
  <c r="I259" i="133"/>
  <c r="I260" i="133"/>
  <c r="I261" i="133"/>
  <c r="I262" i="133"/>
  <c r="I263" i="133"/>
  <c r="I264" i="133"/>
  <c r="I265" i="133"/>
  <c r="I266" i="133"/>
  <c r="I267" i="133"/>
  <c r="I268" i="133"/>
  <c r="I269" i="133"/>
  <c r="I270" i="133"/>
  <c r="I271" i="133"/>
  <c r="I272" i="133"/>
  <c r="I273" i="133"/>
  <c r="I274" i="133"/>
  <c r="I275" i="133"/>
  <c r="I276" i="133"/>
  <c r="I277" i="133"/>
  <c r="I278" i="133"/>
  <c r="I279" i="133"/>
  <c r="I280" i="133"/>
  <c r="I281" i="133"/>
  <c r="I282" i="133"/>
  <c r="I283" i="133"/>
  <c r="I284" i="133"/>
  <c r="I285" i="133"/>
  <c r="I286" i="133"/>
  <c r="I287" i="133"/>
  <c r="I288" i="133"/>
  <c r="I289" i="133"/>
  <c r="I290" i="133"/>
  <c r="I291" i="133"/>
  <c r="I292" i="133"/>
  <c r="I293" i="133"/>
  <c r="I294" i="133"/>
  <c r="I295" i="133"/>
  <c r="I296" i="133"/>
  <c r="I297" i="133"/>
  <c r="I298" i="133"/>
  <c r="I299" i="133"/>
  <c r="I300" i="133"/>
  <c r="I301" i="133"/>
  <c r="I302" i="133"/>
  <c r="I303" i="133"/>
  <c r="I304" i="133"/>
  <c r="I305" i="133"/>
  <c r="I306" i="133"/>
  <c r="I307" i="133"/>
  <c r="I308" i="133"/>
  <c r="I309" i="133"/>
  <c r="I310" i="133"/>
  <c r="I311" i="133"/>
  <c r="I312" i="133"/>
  <c r="I313" i="133"/>
  <c r="I314" i="133"/>
  <c r="I315" i="133"/>
  <c r="I316" i="133"/>
  <c r="I317" i="133"/>
  <c r="I318" i="133"/>
  <c r="I319" i="133"/>
  <c r="I320" i="133"/>
  <c r="I321" i="133"/>
  <c r="I322" i="133"/>
  <c r="I323" i="133"/>
  <c r="I324" i="133"/>
  <c r="I325" i="133"/>
  <c r="I326" i="133"/>
  <c r="I327" i="133"/>
  <c r="I328" i="133"/>
  <c r="I329" i="133"/>
  <c r="I330" i="133"/>
  <c r="I331" i="133"/>
  <c r="I332" i="133"/>
  <c r="I333" i="133"/>
  <c r="I334" i="133"/>
  <c r="I335" i="133"/>
  <c r="I336" i="133"/>
  <c r="I337" i="133"/>
  <c r="I338" i="133"/>
  <c r="I339" i="133"/>
  <c r="I340" i="133"/>
  <c r="I341" i="133"/>
  <c r="I342" i="133"/>
  <c r="I343" i="133"/>
  <c r="I344" i="133"/>
  <c r="I345" i="133"/>
  <c r="I346" i="133"/>
  <c r="I347" i="133"/>
  <c r="I348" i="133"/>
  <c r="I349" i="133"/>
  <c r="I350" i="133"/>
  <c r="I351" i="133"/>
  <c r="I352" i="133"/>
  <c r="I353" i="133"/>
  <c r="I354" i="133"/>
  <c r="I355" i="133"/>
  <c r="I356" i="133"/>
  <c r="I357" i="133"/>
  <c r="I358" i="133"/>
  <c r="I359" i="133"/>
  <c r="I360" i="133"/>
  <c r="I361" i="133"/>
  <c r="I362" i="133"/>
  <c r="I363" i="133"/>
  <c r="I364" i="133"/>
  <c r="I365" i="133"/>
  <c r="I366" i="133"/>
  <c r="I367" i="133"/>
  <c r="I368" i="133"/>
  <c r="I369" i="133"/>
  <c r="I370" i="133"/>
  <c r="I371" i="133"/>
  <c r="I372" i="133"/>
  <c r="I373" i="133"/>
  <c r="I374" i="133"/>
  <c r="I375" i="133"/>
  <c r="I376" i="133"/>
  <c r="I377" i="133"/>
  <c r="I378" i="133"/>
  <c r="I379" i="133"/>
  <c r="I380" i="133"/>
  <c r="I381" i="133"/>
  <c r="I382" i="133"/>
  <c r="I383" i="133"/>
  <c r="I384" i="133"/>
  <c r="I385" i="133"/>
  <c r="I386" i="133"/>
  <c r="I387" i="133"/>
  <c r="I388" i="133"/>
  <c r="I389" i="133"/>
  <c r="I390" i="133"/>
  <c r="I391" i="133"/>
  <c r="I392" i="133"/>
  <c r="I393" i="133"/>
  <c r="I394" i="133"/>
  <c r="I395" i="133"/>
  <c r="I396" i="133"/>
  <c r="I397" i="133"/>
  <c r="I398" i="133"/>
  <c r="I399" i="133"/>
  <c r="I400" i="133"/>
  <c r="I401" i="133"/>
  <c r="I402" i="133"/>
  <c r="I403" i="133"/>
  <c r="I404" i="133"/>
  <c r="I405" i="133"/>
  <c r="I406" i="133"/>
  <c r="I407" i="133"/>
  <c r="I408" i="133"/>
  <c r="I409" i="133"/>
  <c r="I410" i="133"/>
  <c r="I411" i="133"/>
  <c r="I412" i="133"/>
  <c r="I413" i="133"/>
  <c r="I414" i="133"/>
  <c r="I415" i="133"/>
  <c r="I416" i="133"/>
  <c r="I417" i="133"/>
  <c r="I418" i="133"/>
  <c r="I419" i="133"/>
  <c r="I420" i="133"/>
  <c r="I421" i="133"/>
  <c r="I422" i="133"/>
  <c r="I423" i="133"/>
  <c r="I424" i="133"/>
  <c r="I425" i="133"/>
  <c r="I426" i="133"/>
  <c r="I427" i="133"/>
  <c r="I428" i="133"/>
  <c r="I429" i="133"/>
  <c r="I430" i="133"/>
  <c r="I431" i="133"/>
  <c r="I432" i="133"/>
  <c r="I433" i="133"/>
  <c r="I434" i="133"/>
  <c r="I435" i="133"/>
  <c r="I436" i="133"/>
  <c r="I437" i="133"/>
  <c r="I438" i="133"/>
  <c r="I439" i="133"/>
  <c r="I440" i="133"/>
  <c r="I441" i="133"/>
  <c r="I442" i="133"/>
  <c r="I443" i="133"/>
  <c r="I444" i="133"/>
  <c r="I445" i="133"/>
  <c r="I446" i="133"/>
  <c r="I447" i="133"/>
  <c r="I448" i="133"/>
  <c r="I449" i="133"/>
  <c r="I450" i="133"/>
  <c r="I451" i="133"/>
  <c r="I452" i="133"/>
  <c r="I453" i="133"/>
  <c r="I454" i="133"/>
  <c r="I455" i="133"/>
  <c r="I456" i="133"/>
  <c r="I457" i="133"/>
  <c r="I458" i="133"/>
  <c r="I459" i="133"/>
  <c r="I460" i="133"/>
  <c r="I461" i="133"/>
  <c r="I462" i="133"/>
  <c r="I463" i="133"/>
  <c r="I464" i="133"/>
  <c r="I465" i="133"/>
  <c r="I466" i="133"/>
  <c r="I467" i="133"/>
  <c r="I468" i="133"/>
  <c r="I469" i="133"/>
  <c r="I470" i="133"/>
  <c r="I471" i="133"/>
  <c r="I472" i="133"/>
  <c r="I473" i="133"/>
  <c r="I474" i="133"/>
  <c r="I475" i="133"/>
  <c r="I476" i="133"/>
  <c r="I477" i="133"/>
  <c r="I478" i="133"/>
  <c r="I479" i="133"/>
  <c r="I480" i="133"/>
  <c r="I481" i="133"/>
  <c r="I482" i="133"/>
  <c r="I483" i="133"/>
  <c r="I484" i="133"/>
  <c r="I485" i="133"/>
  <c r="I486" i="133"/>
  <c r="I487" i="133"/>
  <c r="I488" i="133"/>
  <c r="I489" i="133"/>
  <c r="I490" i="133"/>
  <c r="I491" i="133"/>
  <c r="I492" i="133"/>
  <c r="I493" i="133"/>
  <c r="I494" i="133"/>
  <c r="I495" i="133"/>
  <c r="I496" i="133"/>
  <c r="I497" i="133"/>
  <c r="I498" i="133"/>
  <c r="I499" i="133"/>
  <c r="I500" i="133"/>
  <c r="I501" i="133"/>
  <c r="I502" i="133"/>
  <c r="I503" i="133"/>
  <c r="I504" i="133"/>
  <c r="I505" i="133"/>
  <c r="I506" i="133"/>
  <c r="I507" i="133"/>
  <c r="I508" i="133"/>
  <c r="I509" i="133"/>
  <c r="I510" i="133"/>
  <c r="I511" i="133"/>
  <c r="I512" i="133"/>
  <c r="I513" i="133"/>
  <c r="I514" i="133"/>
  <c r="I515" i="133"/>
  <c r="I516" i="133"/>
  <c r="I517" i="133"/>
  <c r="I518" i="133"/>
  <c r="I519" i="133"/>
  <c r="I520" i="133"/>
  <c r="I521" i="133"/>
  <c r="I522" i="133"/>
  <c r="I523" i="133"/>
  <c r="I524" i="133"/>
  <c r="I525" i="133"/>
  <c r="I526" i="133"/>
  <c r="I527" i="133"/>
  <c r="I528" i="133"/>
  <c r="I529" i="133"/>
  <c r="I530" i="133"/>
  <c r="I531" i="133"/>
  <c r="I532" i="133"/>
  <c r="I533" i="133"/>
  <c r="I534" i="133"/>
  <c r="I535" i="133"/>
  <c r="I536" i="133"/>
  <c r="I537" i="133"/>
  <c r="I538" i="133"/>
  <c r="I539" i="133"/>
  <c r="I540" i="133"/>
  <c r="I541" i="133"/>
  <c r="I542" i="133"/>
  <c r="I543" i="133"/>
  <c r="I544" i="133"/>
  <c r="I545" i="133"/>
  <c r="I546" i="133"/>
  <c r="I547" i="133"/>
  <c r="I548" i="133"/>
  <c r="I549" i="133"/>
  <c r="I550" i="133"/>
  <c r="I551" i="133"/>
  <c r="I552" i="133"/>
  <c r="I553" i="133"/>
  <c r="I554" i="133"/>
  <c r="I555" i="133"/>
  <c r="I556" i="133"/>
  <c r="I557" i="133"/>
  <c r="I558" i="133"/>
  <c r="I559" i="133"/>
  <c r="I560" i="133"/>
  <c r="I561" i="133"/>
  <c r="I562" i="133"/>
  <c r="I563" i="133"/>
  <c r="I564" i="133"/>
  <c r="I565" i="133"/>
  <c r="I566" i="133"/>
  <c r="I567" i="133"/>
  <c r="I568" i="133"/>
  <c r="I569" i="133"/>
  <c r="I570" i="133"/>
  <c r="I571" i="133"/>
  <c r="I572" i="133"/>
  <c r="I573" i="133"/>
  <c r="I574" i="133"/>
  <c r="I575" i="133"/>
  <c r="I576" i="133"/>
  <c r="I577" i="133"/>
  <c r="I578" i="133"/>
  <c r="I579" i="133"/>
  <c r="I580" i="133"/>
  <c r="I581" i="133"/>
  <c r="I582" i="133"/>
  <c r="I583" i="133"/>
  <c r="I584" i="133"/>
  <c r="I585" i="133"/>
  <c r="I586" i="133"/>
  <c r="I587" i="133"/>
  <c r="I588" i="133"/>
  <c r="I589" i="133"/>
  <c r="I590" i="133"/>
  <c r="I591" i="133"/>
  <c r="I592" i="133"/>
  <c r="I593" i="133"/>
  <c r="I594" i="133"/>
  <c r="I595" i="133"/>
  <c r="I596" i="133"/>
  <c r="I597" i="133"/>
  <c r="I598" i="133"/>
  <c r="I599" i="133"/>
  <c r="I600" i="133"/>
  <c r="I601" i="133"/>
  <c r="I602" i="133"/>
  <c r="I603" i="133"/>
  <c r="I604" i="133"/>
  <c r="I605" i="133"/>
  <c r="I606" i="133"/>
  <c r="I607" i="133"/>
  <c r="I608" i="133"/>
  <c r="I609" i="133"/>
  <c r="I610" i="133"/>
  <c r="I611" i="133"/>
  <c r="I612" i="133"/>
  <c r="I613" i="133"/>
  <c r="I614" i="133"/>
  <c r="I615" i="133"/>
  <c r="I616" i="133"/>
  <c r="I617" i="133"/>
  <c r="I618" i="133"/>
  <c r="I619" i="133"/>
  <c r="I620" i="133"/>
  <c r="I621" i="133"/>
  <c r="I622" i="133"/>
  <c r="I623" i="133"/>
  <c r="I624" i="133"/>
  <c r="I625" i="133"/>
  <c r="I626" i="133"/>
  <c r="I627" i="133"/>
  <c r="I628" i="133"/>
  <c r="I629" i="133"/>
  <c r="I630" i="133"/>
  <c r="I631" i="133"/>
  <c r="I632" i="133"/>
  <c r="I633" i="133"/>
  <c r="I634" i="133"/>
  <c r="I635" i="133"/>
  <c r="I636" i="133"/>
  <c r="I637" i="133"/>
  <c r="I638" i="133"/>
  <c r="I639" i="133"/>
  <c r="I640" i="133"/>
  <c r="I641" i="133"/>
  <c r="I642" i="133"/>
  <c r="I643" i="133"/>
  <c r="I644" i="133"/>
  <c r="I645" i="133"/>
  <c r="I646" i="133"/>
  <c r="I647" i="133"/>
  <c r="I648" i="133"/>
  <c r="I649" i="133"/>
  <c r="I650" i="133"/>
  <c r="I651" i="133"/>
  <c r="I652" i="133"/>
  <c r="I653" i="133"/>
  <c r="I654" i="133"/>
  <c r="I655" i="133"/>
  <c r="I656" i="133"/>
  <c r="I657" i="133"/>
  <c r="I658" i="133"/>
  <c r="I659" i="133"/>
  <c r="I660" i="133"/>
  <c r="I661" i="133"/>
  <c r="I662" i="133"/>
  <c r="I663" i="133"/>
  <c r="I664" i="133"/>
  <c r="I665" i="133"/>
  <c r="I666" i="133"/>
  <c r="I667" i="133"/>
  <c r="I668" i="133"/>
  <c r="I669" i="133"/>
  <c r="I670" i="133"/>
  <c r="I671" i="133"/>
  <c r="I672" i="133"/>
  <c r="I673" i="133"/>
  <c r="I674" i="133"/>
  <c r="I675" i="133"/>
  <c r="I676" i="133"/>
  <c r="I677" i="133"/>
  <c r="I678" i="133"/>
  <c r="I679" i="133"/>
  <c r="I680" i="133"/>
  <c r="I681" i="133"/>
  <c r="I682" i="133"/>
  <c r="I683" i="133"/>
  <c r="I684" i="133"/>
  <c r="I685" i="133"/>
  <c r="I686" i="133"/>
  <c r="I687" i="133"/>
  <c r="I688" i="133"/>
  <c r="I689" i="133"/>
  <c r="I690" i="133"/>
  <c r="I691" i="133"/>
  <c r="I692" i="133"/>
  <c r="I693" i="133"/>
  <c r="I694" i="133"/>
  <c r="I695" i="133"/>
  <c r="I696" i="133"/>
  <c r="I697" i="133"/>
  <c r="I698" i="133"/>
  <c r="I699" i="133"/>
  <c r="I700" i="133"/>
  <c r="I701" i="133"/>
  <c r="I702" i="133"/>
  <c r="I703" i="133"/>
  <c r="I704" i="133"/>
  <c r="I705" i="133"/>
  <c r="I706" i="133"/>
  <c r="I707" i="133"/>
  <c r="I708" i="133"/>
  <c r="I709" i="133"/>
  <c r="I710" i="133"/>
  <c r="I711" i="133"/>
  <c r="I712" i="133"/>
  <c r="I713" i="133"/>
  <c r="I714" i="133"/>
  <c r="I715" i="133"/>
  <c r="I716" i="133"/>
  <c r="I717" i="133"/>
  <c r="I718" i="133"/>
  <c r="I719" i="133"/>
  <c r="I720" i="133"/>
  <c r="I721" i="133"/>
  <c r="I722" i="133"/>
  <c r="I723" i="133"/>
  <c r="I724" i="133"/>
  <c r="I725" i="133"/>
  <c r="I726" i="133"/>
  <c r="I727" i="133"/>
  <c r="I728" i="133"/>
  <c r="I729" i="133"/>
  <c r="I730" i="133"/>
  <c r="I731" i="133"/>
  <c r="I732" i="133"/>
  <c r="I733" i="133"/>
  <c r="I734" i="133"/>
  <c r="I735" i="133"/>
  <c r="I736" i="133"/>
  <c r="I737" i="133"/>
  <c r="I738" i="133"/>
  <c r="I739" i="133"/>
  <c r="I740" i="133"/>
  <c r="I741" i="133"/>
  <c r="I742" i="133"/>
  <c r="I743" i="133"/>
  <c r="I744" i="133"/>
  <c r="I745" i="133"/>
  <c r="I746" i="133"/>
  <c r="I747" i="133"/>
  <c r="I748" i="133"/>
  <c r="I749" i="133"/>
  <c r="I750" i="133"/>
  <c r="I751" i="133"/>
  <c r="I752" i="133"/>
  <c r="I753" i="133"/>
  <c r="I754" i="133"/>
  <c r="I755" i="133"/>
  <c r="I756" i="133"/>
  <c r="I757" i="133"/>
  <c r="I758" i="133"/>
  <c r="I759" i="133"/>
  <c r="I760" i="133"/>
  <c r="I761" i="133"/>
  <c r="I762" i="133"/>
  <c r="I763" i="133"/>
  <c r="I764" i="133"/>
  <c r="I765" i="133"/>
  <c r="I766" i="133"/>
  <c r="I767" i="133"/>
  <c r="I768" i="133"/>
  <c r="I769" i="133"/>
  <c r="I770" i="133"/>
  <c r="I771" i="133"/>
  <c r="I772" i="133"/>
  <c r="I773" i="133"/>
  <c r="I774" i="133"/>
  <c r="I775" i="133"/>
  <c r="I776" i="133"/>
  <c r="I777" i="133"/>
  <c r="I778" i="133"/>
  <c r="I779" i="133"/>
  <c r="I780" i="133"/>
  <c r="I781" i="133"/>
  <c r="I782" i="133"/>
  <c r="I783" i="133"/>
  <c r="I784" i="133"/>
  <c r="I785" i="133"/>
  <c r="I786" i="133"/>
  <c r="I787" i="133"/>
  <c r="I788" i="133"/>
  <c r="I789" i="133"/>
  <c r="I790" i="133"/>
  <c r="I791" i="133"/>
  <c r="I792" i="133"/>
  <c r="I793" i="133"/>
  <c r="I794" i="133"/>
  <c r="I795" i="133"/>
  <c r="I796" i="133"/>
  <c r="I797" i="133"/>
  <c r="I798" i="133"/>
  <c r="I799" i="133"/>
  <c r="I800" i="133"/>
  <c r="I801" i="133"/>
  <c r="I802" i="133"/>
  <c r="I803" i="133"/>
  <c r="I804" i="133"/>
  <c r="I805" i="133"/>
  <c r="I806" i="133"/>
  <c r="I807" i="133"/>
  <c r="I808" i="133"/>
  <c r="I809" i="133"/>
  <c r="I810" i="133"/>
  <c r="I811" i="133"/>
  <c r="I812" i="133"/>
  <c r="I813" i="133"/>
  <c r="I814" i="133"/>
  <c r="I815" i="133"/>
  <c r="I816" i="133"/>
  <c r="I817" i="133"/>
  <c r="I818" i="133"/>
  <c r="I819" i="133"/>
  <c r="I820" i="133"/>
  <c r="I821" i="133"/>
  <c r="I822" i="133"/>
  <c r="I823" i="133"/>
  <c r="I824" i="133"/>
  <c r="I825" i="133"/>
  <c r="I826" i="133"/>
  <c r="I827" i="133"/>
  <c r="I828" i="133"/>
  <c r="I829" i="133"/>
  <c r="I830" i="133"/>
  <c r="I831" i="133"/>
  <c r="I832" i="133"/>
  <c r="I833" i="133"/>
  <c r="I834" i="133"/>
  <c r="I835" i="133"/>
  <c r="I836" i="133"/>
  <c r="I837" i="133"/>
  <c r="I838" i="133"/>
  <c r="I839" i="133"/>
  <c r="I840" i="133"/>
  <c r="I841" i="133"/>
  <c r="I842" i="133"/>
  <c r="I843" i="133"/>
  <c r="I844" i="133"/>
  <c r="I845" i="133"/>
  <c r="I846" i="133"/>
  <c r="I847" i="133"/>
  <c r="I848" i="133"/>
  <c r="I849" i="133"/>
  <c r="I850" i="133"/>
  <c r="I851" i="133"/>
  <c r="I852" i="133"/>
  <c r="I853" i="133"/>
  <c r="I854" i="133"/>
  <c r="I855" i="133"/>
  <c r="I856" i="133"/>
  <c r="I857" i="133"/>
  <c r="I858" i="133"/>
  <c r="I859" i="133"/>
  <c r="I860" i="133"/>
  <c r="I861" i="133"/>
  <c r="I862" i="133"/>
  <c r="I863" i="133"/>
  <c r="I864" i="133"/>
  <c r="I865" i="133"/>
  <c r="I866" i="133"/>
  <c r="I867" i="133"/>
  <c r="I868" i="133"/>
  <c r="I869" i="133"/>
  <c r="I870" i="133"/>
  <c r="I871" i="133"/>
  <c r="I872" i="133"/>
  <c r="I873" i="133"/>
  <c r="I874" i="133"/>
  <c r="I875" i="133"/>
  <c r="I876" i="133"/>
  <c r="I877" i="133"/>
  <c r="I878" i="133"/>
  <c r="I879" i="133"/>
  <c r="I880" i="133"/>
  <c r="I881" i="133"/>
  <c r="I882" i="133"/>
  <c r="I883" i="133"/>
  <c r="I884" i="133"/>
  <c r="I885" i="133"/>
  <c r="I886" i="133"/>
  <c r="I887" i="133"/>
  <c r="I888" i="133"/>
  <c r="I889" i="133"/>
  <c r="I890" i="133"/>
  <c r="I891" i="133"/>
  <c r="I892" i="133"/>
  <c r="I893" i="133"/>
  <c r="I894" i="133"/>
  <c r="I895" i="133"/>
  <c r="I896" i="133"/>
  <c r="I897" i="133"/>
  <c r="I898" i="133"/>
  <c r="I899" i="133"/>
  <c r="I900" i="133"/>
  <c r="I901" i="133"/>
  <c r="I902" i="133"/>
  <c r="I903" i="133"/>
  <c r="I904" i="133"/>
  <c r="I905" i="133"/>
  <c r="I906" i="133"/>
  <c r="I907" i="133"/>
  <c r="I908" i="133"/>
  <c r="I909" i="133"/>
  <c r="I910" i="133"/>
  <c r="I911" i="133"/>
  <c r="I912" i="133"/>
  <c r="I913" i="133"/>
  <c r="I914" i="133"/>
  <c r="I915" i="133"/>
  <c r="I916" i="133"/>
  <c r="I917" i="133"/>
  <c r="I918" i="133"/>
  <c r="I919" i="133"/>
  <c r="I920" i="133"/>
  <c r="I921" i="133"/>
  <c r="I922" i="133"/>
  <c r="I923" i="133"/>
  <c r="I924" i="133"/>
  <c r="I925" i="133"/>
  <c r="I926" i="133"/>
  <c r="I927" i="133"/>
  <c r="I928" i="133"/>
  <c r="I929" i="133"/>
  <c r="I930" i="133"/>
  <c r="I931" i="133"/>
  <c r="I932" i="133"/>
  <c r="I933" i="133"/>
  <c r="I934" i="133"/>
  <c r="I935" i="133"/>
  <c r="I936" i="133"/>
  <c r="I937" i="133"/>
  <c r="I938" i="133"/>
  <c r="I939" i="133"/>
  <c r="I940" i="133"/>
  <c r="I941" i="133"/>
  <c r="I942" i="133"/>
  <c r="I943" i="133"/>
  <c r="I944" i="133"/>
  <c r="I945" i="133"/>
  <c r="I946" i="133"/>
  <c r="I947" i="133"/>
  <c r="I948" i="133"/>
  <c r="I949" i="133"/>
  <c r="I950" i="133"/>
  <c r="I951" i="133"/>
  <c r="I952" i="133"/>
  <c r="I953" i="133"/>
  <c r="I954" i="133"/>
  <c r="I955" i="133"/>
  <c r="I956" i="133"/>
  <c r="I957" i="133"/>
  <c r="I958" i="133"/>
  <c r="I959" i="133"/>
  <c r="I960" i="133"/>
  <c r="I961" i="133"/>
  <c r="I962" i="133"/>
  <c r="I963" i="133"/>
  <c r="I964" i="133"/>
  <c r="I965" i="133"/>
  <c r="I966" i="133"/>
  <c r="I967" i="133"/>
  <c r="I968" i="133"/>
  <c r="I969" i="133"/>
  <c r="I970" i="133"/>
  <c r="I971" i="133"/>
  <c r="I972" i="133"/>
  <c r="I973" i="133"/>
  <c r="I974" i="133"/>
  <c r="I975" i="133"/>
  <c r="I976" i="133"/>
  <c r="I977" i="133"/>
  <c r="I978" i="133"/>
  <c r="I979" i="133"/>
  <c r="I980" i="133"/>
  <c r="I981" i="133"/>
  <c r="I982" i="133"/>
  <c r="I983" i="133"/>
  <c r="I984" i="133"/>
  <c r="I985" i="133"/>
  <c r="I986" i="133"/>
  <c r="I987" i="133"/>
  <c r="I988" i="133"/>
  <c r="I989" i="133"/>
  <c r="I990" i="133"/>
  <c r="I991" i="133"/>
  <c r="I992" i="133"/>
  <c r="I993" i="133"/>
  <c r="I994" i="133"/>
  <c r="I995" i="133"/>
  <c r="I996" i="133"/>
  <c r="I997" i="133"/>
  <c r="I998" i="133"/>
  <c r="I999" i="133"/>
  <c r="I1000" i="133"/>
  <c r="I1001" i="133"/>
  <c r="I1002" i="133"/>
  <c r="I1003" i="133"/>
  <c r="I1004" i="133"/>
  <c r="I1005" i="133"/>
  <c r="I1006" i="133"/>
  <c r="I1007" i="133"/>
  <c r="I1008" i="133"/>
  <c r="I1009" i="133"/>
  <c r="I1010" i="133"/>
  <c r="I1011" i="133"/>
  <c r="I1012" i="133"/>
  <c r="I1013" i="133"/>
  <c r="I1014" i="133"/>
  <c r="I1015" i="133"/>
  <c r="I1016" i="133"/>
  <c r="I1017" i="133"/>
  <c r="I1018" i="133"/>
  <c r="I1019" i="133"/>
  <c r="I1020" i="133"/>
  <c r="I1021" i="133"/>
  <c r="I1022" i="133"/>
  <c r="I1023" i="133"/>
  <c r="I1024" i="133"/>
  <c r="I1025" i="133"/>
  <c r="I1026" i="133"/>
  <c r="I1027" i="133"/>
  <c r="I1028" i="133"/>
  <c r="I1029" i="133"/>
  <c r="I1030" i="133"/>
  <c r="I1031" i="133"/>
  <c r="I1032" i="133"/>
  <c r="I1033" i="133"/>
  <c r="I1034" i="133"/>
  <c r="I1035" i="133"/>
  <c r="I1036" i="133"/>
  <c r="I1037" i="133"/>
  <c r="I1038" i="133"/>
  <c r="I1039" i="133"/>
  <c r="I1040" i="133"/>
  <c r="I1041" i="133"/>
  <c r="I1042" i="133"/>
  <c r="I1043" i="133"/>
  <c r="I1044" i="133"/>
  <c r="I1045" i="133"/>
  <c r="I1046" i="133"/>
  <c r="I1047" i="133"/>
  <c r="I1048" i="133"/>
  <c r="I1049" i="133"/>
  <c r="I1050" i="133"/>
  <c r="I1051" i="133"/>
  <c r="I1052" i="133"/>
  <c r="I1053" i="133"/>
  <c r="I1054" i="133"/>
  <c r="I1055" i="133"/>
  <c r="I1056" i="133"/>
  <c r="I1057" i="133"/>
  <c r="I1058" i="133"/>
  <c r="I1059" i="133"/>
  <c r="I1060" i="133"/>
  <c r="I1061" i="133"/>
  <c r="I1062" i="133"/>
  <c r="I1063" i="133"/>
  <c r="I1064" i="133"/>
  <c r="I1065" i="133"/>
  <c r="I1066" i="133"/>
  <c r="I1067" i="133"/>
  <c r="I1068" i="133"/>
  <c r="I1069" i="133"/>
  <c r="I1070" i="133"/>
  <c r="I1071" i="133"/>
  <c r="I1072" i="133"/>
  <c r="I1073" i="133"/>
  <c r="I1074" i="133"/>
  <c r="I1075" i="133"/>
  <c r="I1076" i="133"/>
  <c r="I1077" i="133"/>
  <c r="I1078" i="133"/>
  <c r="I1079" i="133"/>
  <c r="I1080" i="133"/>
  <c r="I1081" i="133"/>
  <c r="I1082" i="133"/>
  <c r="I1083" i="133"/>
  <c r="I1084" i="133"/>
  <c r="I1085" i="133"/>
  <c r="I1086" i="133"/>
  <c r="I1087" i="133"/>
  <c r="I1088" i="133"/>
  <c r="I1089" i="133"/>
  <c r="I1090" i="133"/>
  <c r="I1091" i="133"/>
  <c r="I1092" i="133"/>
  <c r="I1093" i="133"/>
  <c r="I1094" i="133"/>
  <c r="I1095" i="133"/>
  <c r="I1096" i="133"/>
  <c r="I1097" i="133"/>
  <c r="I1098" i="133"/>
  <c r="I1099" i="133"/>
  <c r="I1100" i="133"/>
  <c r="I1101" i="133"/>
  <c r="I1102" i="133"/>
  <c r="I1103" i="133"/>
  <c r="I1104" i="133"/>
  <c r="I1105" i="133"/>
  <c r="I1106" i="133"/>
  <c r="I1107" i="133"/>
  <c r="I1108" i="133"/>
  <c r="I1109" i="133"/>
  <c r="I1110" i="133"/>
  <c r="I1111" i="133"/>
  <c r="I1112" i="133"/>
  <c r="I1113" i="133"/>
  <c r="I1114" i="133"/>
  <c r="I1115" i="133"/>
  <c r="I1116" i="133"/>
  <c r="I1117" i="133"/>
  <c r="I1118" i="133"/>
  <c r="I1119" i="133"/>
  <c r="I1120" i="133"/>
  <c r="I1121" i="133"/>
  <c r="I1122" i="133"/>
  <c r="I1123" i="133"/>
  <c r="I1124" i="133"/>
  <c r="I1125" i="133"/>
  <c r="I1126" i="133"/>
  <c r="I1127" i="133"/>
  <c r="I1128" i="133"/>
  <c r="I1129" i="133"/>
  <c r="I1130" i="133"/>
  <c r="I1131" i="133"/>
  <c r="I1132" i="133"/>
  <c r="I1133" i="133"/>
  <c r="I1134" i="133"/>
  <c r="I1135" i="133"/>
  <c r="I1136" i="133"/>
  <c r="I1137" i="133"/>
  <c r="I1138" i="133"/>
  <c r="I1139" i="133"/>
  <c r="I1140" i="133"/>
  <c r="I1141" i="133"/>
  <c r="I1142" i="133"/>
  <c r="I1143" i="133"/>
  <c r="I1144" i="133"/>
  <c r="I1145" i="133"/>
  <c r="I1146" i="133"/>
  <c r="I1147" i="133"/>
  <c r="I1148" i="133"/>
  <c r="I1149" i="133"/>
  <c r="I1150" i="133"/>
  <c r="I1151" i="133"/>
  <c r="I1152" i="133"/>
  <c r="I1153" i="133"/>
  <c r="I1154" i="133"/>
  <c r="I1155" i="133"/>
  <c r="I1156" i="133"/>
  <c r="I1157" i="133"/>
  <c r="I1158" i="133"/>
  <c r="I1159" i="133"/>
  <c r="I1160" i="133"/>
  <c r="I1161" i="133"/>
  <c r="I1162" i="133"/>
  <c r="I1163" i="133"/>
  <c r="I1164" i="133"/>
  <c r="I1165" i="133"/>
  <c r="I1166" i="133"/>
  <c r="I1167" i="133"/>
  <c r="I1168" i="133"/>
  <c r="I1169" i="133"/>
  <c r="I1170" i="133"/>
  <c r="I1171" i="133"/>
  <c r="I1172" i="133"/>
  <c r="I1173" i="133"/>
  <c r="I1174" i="133"/>
  <c r="I1175" i="133"/>
  <c r="I1176" i="133"/>
  <c r="I1177" i="133"/>
  <c r="I1178" i="133"/>
  <c r="I1179" i="133"/>
  <c r="I1180" i="133"/>
  <c r="I1181" i="133"/>
  <c r="I1182" i="133"/>
  <c r="I1183" i="133"/>
  <c r="I1184" i="133"/>
  <c r="I1185" i="133"/>
  <c r="I1186" i="133"/>
  <c r="I1187" i="133"/>
  <c r="I1188" i="133"/>
  <c r="I1189" i="133"/>
  <c r="I1190" i="133"/>
  <c r="I1191" i="133"/>
  <c r="I1192" i="133"/>
  <c r="I1193" i="133"/>
  <c r="I1194" i="133"/>
  <c r="I1195" i="133"/>
  <c r="I1196" i="133"/>
  <c r="I1197" i="133"/>
  <c r="I1198" i="133"/>
  <c r="I1199" i="133"/>
  <c r="I1200" i="133"/>
  <c r="I1201" i="133"/>
  <c r="I1202" i="133"/>
  <c r="I1203" i="133"/>
  <c r="I1204" i="133"/>
  <c r="I1205" i="133"/>
  <c r="I1206" i="133"/>
  <c r="I1207" i="133"/>
  <c r="I1208" i="133"/>
  <c r="I1209" i="133"/>
  <c r="I1210" i="133"/>
  <c r="I1211" i="133"/>
  <c r="I1212" i="133"/>
  <c r="I1213" i="133"/>
  <c r="I1214" i="133"/>
  <c r="I1215" i="133"/>
  <c r="I1216" i="133"/>
  <c r="I1217" i="133"/>
  <c r="I1218" i="133"/>
  <c r="I1219" i="133"/>
  <c r="I1220" i="133"/>
  <c r="I1221" i="133"/>
  <c r="I1222" i="133"/>
  <c r="I1223" i="133"/>
  <c r="I1224" i="133"/>
  <c r="I1225" i="133"/>
  <c r="I1226" i="133"/>
  <c r="I1227" i="133"/>
  <c r="I1228" i="133"/>
  <c r="I1229" i="133"/>
  <c r="I1230" i="133"/>
  <c r="I1231" i="133"/>
  <c r="I1232" i="133"/>
  <c r="I1233" i="133"/>
  <c r="I1234" i="133"/>
  <c r="I1235" i="133"/>
  <c r="I1236" i="133"/>
  <c r="I1237" i="133"/>
  <c r="I1238" i="133"/>
  <c r="I1239" i="133"/>
  <c r="I1240" i="133"/>
  <c r="I1241" i="133"/>
  <c r="I1242" i="133"/>
  <c r="I1243" i="133"/>
  <c r="I1244" i="133"/>
  <c r="I1245" i="133"/>
  <c r="I1246" i="133"/>
  <c r="I1247" i="133"/>
  <c r="I1248" i="133"/>
  <c r="I1249" i="133"/>
  <c r="I1250" i="133"/>
  <c r="I1251" i="133"/>
  <c r="I1252" i="133"/>
  <c r="I1253" i="133"/>
  <c r="I1254" i="133"/>
  <c r="I1255" i="133"/>
  <c r="I1256" i="133"/>
  <c r="I1257" i="133"/>
  <c r="I1258" i="133"/>
  <c r="I1259" i="133"/>
  <c r="I1260" i="133"/>
  <c r="I1261" i="133"/>
  <c r="I1262" i="133"/>
  <c r="I1263" i="133"/>
  <c r="I1264" i="133"/>
  <c r="I1265" i="133"/>
  <c r="I1266" i="133"/>
  <c r="I1267" i="133"/>
  <c r="I1268" i="133"/>
  <c r="I1269" i="133"/>
  <c r="I1270" i="133"/>
  <c r="I1271" i="133"/>
  <c r="I1272" i="133"/>
  <c r="I1273" i="133"/>
  <c r="I1274" i="133"/>
  <c r="I1275" i="133"/>
  <c r="I1276" i="133"/>
  <c r="I1277" i="133"/>
  <c r="I1278" i="133"/>
  <c r="I1279" i="133"/>
  <c r="I1280" i="133"/>
  <c r="I1281" i="133"/>
  <c r="I1282" i="133"/>
  <c r="I1283" i="133"/>
  <c r="I1284" i="133"/>
  <c r="I1285" i="133"/>
  <c r="I1286" i="133"/>
  <c r="I1287" i="133"/>
  <c r="I1288" i="133"/>
  <c r="I1289" i="133"/>
  <c r="I1290" i="133"/>
  <c r="I1291" i="133"/>
  <c r="I1292" i="133"/>
  <c r="I1293" i="133"/>
  <c r="I1294" i="133"/>
  <c r="I1295" i="133"/>
  <c r="I1296" i="133"/>
  <c r="I1297" i="133"/>
  <c r="I1298" i="133"/>
  <c r="I1299" i="133"/>
  <c r="I1300" i="133"/>
  <c r="I1301" i="133"/>
  <c r="I1302" i="133"/>
  <c r="I1303" i="133"/>
  <c r="I1304" i="133"/>
  <c r="I1305" i="133"/>
  <c r="I1306" i="133"/>
  <c r="I1307" i="133"/>
  <c r="I1308" i="133"/>
  <c r="I1309" i="133"/>
  <c r="I1310" i="133"/>
  <c r="I1311" i="133"/>
  <c r="I1312" i="133"/>
  <c r="I1313" i="133"/>
  <c r="I1314" i="133"/>
  <c r="I1315" i="133"/>
  <c r="I1316" i="133"/>
  <c r="I1317" i="133"/>
  <c r="I1318" i="133"/>
  <c r="I1319" i="133"/>
  <c r="I1320" i="133"/>
  <c r="I1321" i="133"/>
  <c r="I1322" i="133"/>
  <c r="I1323" i="133"/>
  <c r="I1324" i="133"/>
  <c r="I1325" i="133"/>
  <c r="I1326" i="133"/>
  <c r="I1327" i="133"/>
  <c r="I1328" i="133"/>
  <c r="I1329" i="133"/>
  <c r="I1330" i="133"/>
  <c r="I1331" i="133"/>
  <c r="I1332" i="133"/>
  <c r="I1333" i="133"/>
  <c r="I1334" i="133"/>
  <c r="I1335" i="133"/>
  <c r="I1336" i="133"/>
  <c r="I1337" i="133"/>
  <c r="I1338" i="133"/>
  <c r="I1339" i="133"/>
  <c r="I1340" i="133"/>
  <c r="I1341" i="133"/>
  <c r="I1342" i="133"/>
  <c r="I1343" i="133"/>
  <c r="I1344" i="133"/>
  <c r="I1345" i="133"/>
  <c r="I1346" i="133"/>
  <c r="I1347" i="133"/>
  <c r="I1348" i="133"/>
  <c r="I1349" i="133"/>
  <c r="I1350" i="133"/>
  <c r="I1351" i="133"/>
  <c r="I1352" i="133"/>
  <c r="I1353" i="133"/>
  <c r="I1354" i="133"/>
  <c r="I1355" i="133"/>
  <c r="I1356" i="133"/>
  <c r="I1357" i="133"/>
  <c r="I1358" i="133"/>
  <c r="I1359" i="133"/>
  <c r="I1360" i="133"/>
  <c r="I1361" i="133"/>
  <c r="I1362" i="133"/>
  <c r="I1363" i="133"/>
  <c r="I1364" i="133"/>
  <c r="I1365" i="133"/>
  <c r="I1366" i="133"/>
  <c r="I1367" i="133"/>
  <c r="I1368" i="133"/>
  <c r="I1369" i="133"/>
  <c r="I1370" i="133"/>
  <c r="I1371" i="133"/>
  <c r="I1372" i="133"/>
  <c r="I1373" i="133"/>
  <c r="I1374" i="133"/>
  <c r="I1375" i="133"/>
  <c r="I1376" i="133"/>
  <c r="I1377" i="133"/>
  <c r="I1378" i="133"/>
  <c r="I1379" i="133"/>
  <c r="I1380" i="133"/>
  <c r="I1381" i="133"/>
  <c r="I1382" i="133"/>
  <c r="I1383" i="133"/>
  <c r="I1384" i="133"/>
  <c r="I1385" i="133"/>
  <c r="I1386" i="133"/>
  <c r="I1387" i="133"/>
  <c r="I1388" i="133"/>
  <c r="I1389" i="133"/>
  <c r="I1390" i="133"/>
  <c r="I1391" i="133"/>
  <c r="I1392" i="133"/>
  <c r="I1393" i="133"/>
  <c r="I1394" i="133"/>
  <c r="I1395" i="133"/>
  <c r="I1396" i="133"/>
  <c r="I1397" i="133"/>
  <c r="I1398" i="133"/>
  <c r="I1399" i="133"/>
  <c r="I1400" i="133"/>
  <c r="I1401" i="133"/>
  <c r="I1402" i="133"/>
  <c r="I1403" i="133"/>
  <c r="I1404" i="133"/>
  <c r="I1405" i="133"/>
  <c r="I1406" i="133"/>
  <c r="I1407" i="133"/>
  <c r="I1408" i="133"/>
  <c r="I1409" i="133"/>
  <c r="I1410" i="133"/>
  <c r="I1411" i="133"/>
  <c r="I1412" i="133"/>
  <c r="I1413" i="133"/>
  <c r="I1414" i="133"/>
  <c r="I1415" i="133"/>
  <c r="I1416" i="133"/>
  <c r="I1417" i="133"/>
  <c r="I1418" i="133"/>
  <c r="I1419" i="133"/>
  <c r="I1420" i="133"/>
  <c r="I1421" i="133"/>
  <c r="I1422" i="133"/>
  <c r="I1423" i="133"/>
  <c r="I1424" i="133"/>
  <c r="I1425" i="133"/>
  <c r="I1426" i="133"/>
  <c r="I1427" i="133"/>
  <c r="I1428" i="133"/>
  <c r="I1429" i="133"/>
  <c r="I1430" i="133"/>
  <c r="I1431" i="133"/>
  <c r="I1432" i="133"/>
  <c r="I1433" i="133"/>
  <c r="I1434" i="133"/>
  <c r="I1435" i="133"/>
  <c r="I1436" i="133"/>
  <c r="I1437" i="133"/>
  <c r="I1438" i="133"/>
  <c r="I1439" i="133"/>
  <c r="I1440" i="133"/>
  <c r="I1441" i="133"/>
  <c r="I1442" i="133"/>
  <c r="I1443" i="133"/>
  <c r="I1444" i="133"/>
  <c r="I1445" i="133"/>
  <c r="I1446" i="133"/>
  <c r="I1447" i="133"/>
  <c r="I1448" i="133"/>
  <c r="I1449" i="133"/>
  <c r="I1450" i="133"/>
  <c r="I1451" i="133"/>
  <c r="I1452" i="133"/>
  <c r="I1453" i="133"/>
  <c r="I1454" i="133"/>
  <c r="I1455" i="133"/>
  <c r="I1456" i="133"/>
  <c r="I1457" i="133"/>
  <c r="I1458" i="133"/>
  <c r="I1459" i="133"/>
  <c r="I1460" i="133"/>
  <c r="I1461" i="133"/>
  <c r="I1462" i="133"/>
  <c r="I1463" i="133"/>
  <c r="I1464" i="133"/>
  <c r="I1465" i="133"/>
  <c r="I1466" i="133"/>
  <c r="I1467" i="133"/>
  <c r="I1468" i="133"/>
  <c r="I1469" i="133"/>
  <c r="I1470" i="133"/>
  <c r="I1471" i="133"/>
  <c r="I1472" i="133"/>
  <c r="I1473" i="133"/>
  <c r="I1474" i="133"/>
  <c r="I1475" i="133"/>
  <c r="I1476" i="133"/>
  <c r="I1477" i="133"/>
  <c r="I1478" i="133"/>
  <c r="I1479" i="133"/>
  <c r="I1480" i="133"/>
  <c r="I1481" i="133" l="1"/>
  <c r="G37" i="1"/>
  <c r="E25" i="1" l="1"/>
  <c r="E24" i="1"/>
  <c r="E26" i="1"/>
  <c r="E27" i="1"/>
  <c r="E15" i="1" l="1"/>
  <c r="E17" i="1"/>
  <c r="E20" i="1"/>
  <c r="E22" i="1"/>
  <c r="E23" i="1"/>
  <c r="E19" i="1"/>
  <c r="E18" i="1"/>
  <c r="E16" i="1"/>
  <c r="E21" i="1"/>
  <c r="E14" i="1" l="1"/>
  <c r="E13" i="1"/>
  <c r="Q1" i="133" l="1"/>
  <c r="P1" i="133"/>
  <c r="P3" i="133" s="1"/>
  <c r="V1" i="138"/>
  <c r="U1" i="138"/>
  <c r="U3" i="138" s="1"/>
  <c r="U4" i="138" l="1"/>
  <c r="U5" i="138" s="1"/>
  <c r="U6" i="138" s="1"/>
  <c r="U7" i="138" s="1"/>
  <c r="Q1" i="138" s="1"/>
  <c r="Q12" i="138" s="1"/>
  <c r="P4" i="133"/>
  <c r="P5" i="133" s="1"/>
  <c r="P6" i="133" s="1"/>
  <c r="P7" i="133" s="1"/>
  <c r="L1" i="133" s="1"/>
  <c r="L620" i="133" s="1"/>
  <c r="L846" i="133"/>
  <c r="L470" i="133"/>
  <c r="L1108" i="133"/>
  <c r="L725" i="133"/>
  <c r="L886" i="133"/>
  <c r="L106" i="133"/>
  <c r="L337" i="133"/>
  <c r="L1120" i="133"/>
  <c r="L534" i="133"/>
  <c r="L153" i="133"/>
  <c r="L1344" i="133"/>
  <c r="L1150" i="133"/>
  <c r="L1274" i="133"/>
  <c r="L170" i="133" l="1"/>
  <c r="L1127" i="133"/>
  <c r="L840" i="133"/>
  <c r="L1430" i="133"/>
  <c r="L87" i="133"/>
  <c r="L1204" i="133"/>
  <c r="L536" i="133"/>
  <c r="L18" i="133"/>
  <c r="L728" i="133"/>
  <c r="L471" i="133"/>
  <c r="L1203" i="133"/>
  <c r="L594" i="133"/>
  <c r="L881" i="133"/>
  <c r="L489" i="133"/>
  <c r="L105" i="133"/>
  <c r="L208" i="133"/>
  <c r="L1275" i="133"/>
  <c r="L1334" i="133"/>
  <c r="L1468" i="133"/>
  <c r="L726" i="133"/>
  <c r="L821" i="133"/>
  <c r="L844" i="133"/>
  <c r="L336" i="133"/>
  <c r="L1338" i="133"/>
  <c r="L656" i="133"/>
  <c r="L406" i="133"/>
  <c r="L889" i="133"/>
  <c r="L843" i="133"/>
  <c r="Q127" i="138"/>
  <c r="R127" i="138" s="1"/>
  <c r="S127" i="138" s="1"/>
  <c r="Q95" i="138"/>
  <c r="R95" i="138" s="1"/>
  <c r="S95" i="138" s="1"/>
  <c r="Q63" i="138"/>
  <c r="R63" i="138" s="1"/>
  <c r="S63" i="138" s="1"/>
  <c r="Q31" i="138"/>
  <c r="R31" i="138" s="1"/>
  <c r="S31" i="138" s="1"/>
  <c r="Q146" i="138"/>
  <c r="R146" i="138" s="1"/>
  <c r="S146" i="138" s="1"/>
  <c r="Q103" i="138"/>
  <c r="Q39" i="138"/>
  <c r="R39" i="138" s="1"/>
  <c r="S39" i="138" s="1"/>
  <c r="Q119" i="138"/>
  <c r="R119" i="138" s="1"/>
  <c r="S119" i="138" s="1"/>
  <c r="Q87" i="138"/>
  <c r="R87" i="138" s="1"/>
  <c r="S87" i="138" s="1"/>
  <c r="Q55" i="138"/>
  <c r="R55" i="138" s="1"/>
  <c r="S55" i="138" s="1"/>
  <c r="Q23" i="138"/>
  <c r="R23" i="138" s="1"/>
  <c r="S23" i="138" s="1"/>
  <c r="Q135" i="138"/>
  <c r="Q71" i="138"/>
  <c r="R71" i="138" s="1"/>
  <c r="S71" i="138" s="1"/>
  <c r="Q7" i="138"/>
  <c r="R7" i="138" s="1"/>
  <c r="S7" i="138" s="1"/>
  <c r="Q143" i="138"/>
  <c r="R143" i="138" s="1"/>
  <c r="S143" i="138" s="1"/>
  <c r="Q111" i="138"/>
  <c r="R111" i="138" s="1"/>
  <c r="S111" i="138" s="1"/>
  <c r="Q79" i="138"/>
  <c r="R79" i="138" s="1"/>
  <c r="S79" i="138" s="1"/>
  <c r="Q47" i="138"/>
  <c r="Q15" i="138"/>
  <c r="R15" i="138" s="1"/>
  <c r="S15" i="138" s="1"/>
  <c r="L1405" i="133"/>
  <c r="L1202" i="133"/>
  <c r="Q141" i="138"/>
  <c r="R141" i="138" s="1"/>
  <c r="S141" i="138" s="1"/>
  <c r="Q125" i="138"/>
  <c r="R125" i="138" s="1"/>
  <c r="S125" i="138" s="1"/>
  <c r="Q109" i="138"/>
  <c r="R109" i="138" s="1"/>
  <c r="S109" i="138" s="1"/>
  <c r="Q85" i="138"/>
  <c r="R85" i="138" s="1"/>
  <c r="S85" i="138" s="1"/>
  <c r="Q61" i="138"/>
  <c r="R61" i="138" s="1"/>
  <c r="S61" i="138" s="1"/>
  <c r="Q53" i="138"/>
  <c r="Q37" i="138"/>
  <c r="Q29" i="138"/>
  <c r="Q13" i="138"/>
  <c r="R13" i="138" s="1"/>
  <c r="S13" i="138" s="1"/>
  <c r="Q144" i="138"/>
  <c r="R144" i="138" s="1"/>
  <c r="S144" i="138" s="1"/>
  <c r="Q128" i="138"/>
  <c r="R128" i="138" s="1"/>
  <c r="S128" i="138" s="1"/>
  <c r="Q104" i="138"/>
  <c r="R104" i="138" s="1"/>
  <c r="S104" i="138" s="1"/>
  <c r="Q88" i="138"/>
  <c r="R88" i="138" s="1"/>
  <c r="S88" i="138" s="1"/>
  <c r="Q72" i="138"/>
  <c r="R72" i="138" s="1"/>
  <c r="S72" i="138" s="1"/>
  <c r="Q64" i="138"/>
  <c r="Q48" i="138"/>
  <c r="R48" i="138" s="1"/>
  <c r="S48" i="138" s="1"/>
  <c r="Q24" i="138"/>
  <c r="R24" i="138" s="1"/>
  <c r="S24" i="138" s="1"/>
  <c r="Q8" i="138"/>
  <c r="R8" i="138" s="1"/>
  <c r="S8" i="138" s="1"/>
  <c r="Q147" i="138"/>
  <c r="R147" i="138" s="1"/>
  <c r="S147" i="138" s="1"/>
  <c r="Q139" i="138"/>
  <c r="R139" i="138" s="1"/>
  <c r="S139" i="138" s="1"/>
  <c r="Q131" i="138"/>
  <c r="R131" i="138" s="1"/>
  <c r="S131" i="138" s="1"/>
  <c r="Q123" i="138"/>
  <c r="R123" i="138" s="1"/>
  <c r="S123" i="138" s="1"/>
  <c r="Q115" i="138"/>
  <c r="R115" i="138" s="1"/>
  <c r="S115" i="138" s="1"/>
  <c r="Q107" i="138"/>
  <c r="R107" i="138" s="1"/>
  <c r="S107" i="138" s="1"/>
  <c r="Q99" i="138"/>
  <c r="R99" i="138" s="1"/>
  <c r="S99" i="138" s="1"/>
  <c r="Q91" i="138"/>
  <c r="R91" i="138" s="1"/>
  <c r="S91" i="138" s="1"/>
  <c r="Q83" i="138"/>
  <c r="R83" i="138" s="1"/>
  <c r="S83" i="138" s="1"/>
  <c r="Q75" i="138"/>
  <c r="R75" i="138" s="1"/>
  <c r="S75" i="138" s="1"/>
  <c r="Q67" i="138"/>
  <c r="R67" i="138" s="1"/>
  <c r="S67" i="138" s="1"/>
  <c r="Q59" i="138"/>
  <c r="R59" i="138" s="1"/>
  <c r="S59" i="138" s="1"/>
  <c r="Q51" i="138"/>
  <c r="R51" i="138" s="1"/>
  <c r="S51" i="138" s="1"/>
  <c r="Q43" i="138"/>
  <c r="R43" i="138" s="1"/>
  <c r="S43" i="138" s="1"/>
  <c r="Q35" i="138"/>
  <c r="R35" i="138" s="1"/>
  <c r="S35" i="138" s="1"/>
  <c r="Q27" i="138"/>
  <c r="R27" i="138" s="1"/>
  <c r="S27" i="138" s="1"/>
  <c r="Q19" i="138"/>
  <c r="R19" i="138" s="1"/>
  <c r="S19" i="138" s="1"/>
  <c r="Q11" i="138"/>
  <c r="R11" i="138" s="1"/>
  <c r="S11" i="138" s="1"/>
  <c r="Q150" i="138"/>
  <c r="R150" i="138" s="1"/>
  <c r="S150" i="138" s="1"/>
  <c r="Q142" i="138"/>
  <c r="R142" i="138" s="1"/>
  <c r="S142" i="138" s="1"/>
  <c r="Q134" i="138"/>
  <c r="R134" i="138" s="1"/>
  <c r="S134" i="138" s="1"/>
  <c r="Q126" i="138"/>
  <c r="R126" i="138" s="1"/>
  <c r="S126" i="138" s="1"/>
  <c r="Q118" i="138"/>
  <c r="R118" i="138" s="1"/>
  <c r="S118" i="138" s="1"/>
  <c r="Q110" i="138"/>
  <c r="R110" i="138" s="1"/>
  <c r="S110" i="138" s="1"/>
  <c r="Q102" i="138"/>
  <c r="R102" i="138" s="1"/>
  <c r="S102" i="138" s="1"/>
  <c r="Q94" i="138"/>
  <c r="R94" i="138" s="1"/>
  <c r="S94" i="138" s="1"/>
  <c r="Q86" i="138"/>
  <c r="R86" i="138" s="1"/>
  <c r="S86" i="138" s="1"/>
  <c r="Q78" i="138"/>
  <c r="R78" i="138" s="1"/>
  <c r="S78" i="138" s="1"/>
  <c r="Q70" i="138"/>
  <c r="R70" i="138" s="1"/>
  <c r="S70" i="138" s="1"/>
  <c r="Q62" i="138"/>
  <c r="R62" i="138" s="1"/>
  <c r="S62" i="138" s="1"/>
  <c r="Q54" i="138"/>
  <c r="R54" i="138" s="1"/>
  <c r="S54" i="138" s="1"/>
  <c r="Q46" i="138"/>
  <c r="R46" i="138" s="1"/>
  <c r="S46" i="138" s="1"/>
  <c r="Q38" i="138"/>
  <c r="R38" i="138" s="1"/>
  <c r="S38" i="138" s="1"/>
  <c r="Q30" i="138"/>
  <c r="R30" i="138" s="1"/>
  <c r="S30" i="138" s="1"/>
  <c r="Q22" i="138"/>
  <c r="R22" i="138" s="1"/>
  <c r="S22" i="138" s="1"/>
  <c r="Q14" i="138"/>
  <c r="Q6" i="138"/>
  <c r="Q138" i="138"/>
  <c r="R138" i="138" s="1"/>
  <c r="S138" i="138" s="1"/>
  <c r="Q130" i="138"/>
  <c r="R130" i="138" s="1"/>
  <c r="S130" i="138" s="1"/>
  <c r="Q122" i="138"/>
  <c r="R122" i="138" s="1"/>
  <c r="S122" i="138" s="1"/>
  <c r="Q114" i="138"/>
  <c r="R114" i="138" s="1"/>
  <c r="S114" i="138" s="1"/>
  <c r="Q106" i="138"/>
  <c r="R106" i="138" s="1"/>
  <c r="S106" i="138" s="1"/>
  <c r="Q98" i="138"/>
  <c r="R98" i="138" s="1"/>
  <c r="S98" i="138" s="1"/>
  <c r="Q90" i="138"/>
  <c r="R90" i="138" s="1"/>
  <c r="S90" i="138" s="1"/>
  <c r="Q82" i="138"/>
  <c r="R82" i="138" s="1"/>
  <c r="S82" i="138" s="1"/>
  <c r="Q74" i="138"/>
  <c r="R74" i="138" s="1"/>
  <c r="S74" i="138" s="1"/>
  <c r="Q66" i="138"/>
  <c r="R66" i="138" s="1"/>
  <c r="S66" i="138" s="1"/>
  <c r="Q58" i="138"/>
  <c r="R58" i="138" s="1"/>
  <c r="S58" i="138" s="1"/>
  <c r="Q50" i="138"/>
  <c r="Q42" i="138"/>
  <c r="R42" i="138" s="1"/>
  <c r="S42" i="138" s="1"/>
  <c r="Q34" i="138"/>
  <c r="Q26" i="138"/>
  <c r="R26" i="138" s="1"/>
  <c r="S26" i="138" s="1"/>
  <c r="Q18" i="138"/>
  <c r="R18" i="138" s="1"/>
  <c r="S18" i="138" s="1"/>
  <c r="Q10" i="138"/>
  <c r="R10" i="138" s="1"/>
  <c r="S10" i="138" s="1"/>
  <c r="Q149" i="138"/>
  <c r="R149" i="138" s="1"/>
  <c r="S149" i="138" s="1"/>
  <c r="Q133" i="138"/>
  <c r="R133" i="138" s="1"/>
  <c r="S133" i="138" s="1"/>
  <c r="Q117" i="138"/>
  <c r="R117" i="138" s="1"/>
  <c r="S117" i="138" s="1"/>
  <c r="Q101" i="138"/>
  <c r="R101" i="138" s="1"/>
  <c r="S101" i="138" s="1"/>
  <c r="Q93" i="138"/>
  <c r="R93" i="138" s="1"/>
  <c r="S93" i="138" s="1"/>
  <c r="Q77" i="138"/>
  <c r="R77" i="138" s="1"/>
  <c r="S77" i="138" s="1"/>
  <c r="Q69" i="138"/>
  <c r="R69" i="138" s="1"/>
  <c r="S69" i="138" s="1"/>
  <c r="Q45" i="138"/>
  <c r="R45" i="138" s="1"/>
  <c r="S45" i="138" s="1"/>
  <c r="Q21" i="138"/>
  <c r="Q5" i="138"/>
  <c r="Q136" i="138"/>
  <c r="R136" i="138" s="1"/>
  <c r="S136" i="138" s="1"/>
  <c r="Q120" i="138"/>
  <c r="R120" i="138" s="1"/>
  <c r="S120" i="138" s="1"/>
  <c r="Q112" i="138"/>
  <c r="R112" i="138" s="1"/>
  <c r="S112" i="138" s="1"/>
  <c r="Q96" i="138"/>
  <c r="R96" i="138" s="1"/>
  <c r="S96" i="138" s="1"/>
  <c r="Q80" i="138"/>
  <c r="R80" i="138" s="1"/>
  <c r="S80" i="138" s="1"/>
  <c r="Q56" i="138"/>
  <c r="R56" i="138" s="1"/>
  <c r="S56" i="138" s="1"/>
  <c r="Q40" i="138"/>
  <c r="R40" i="138" s="1"/>
  <c r="S40" i="138" s="1"/>
  <c r="Q32" i="138"/>
  <c r="Q16" i="138"/>
  <c r="R16" i="138" s="1"/>
  <c r="S16" i="138" s="1"/>
  <c r="Q145" i="138"/>
  <c r="R145" i="138" s="1"/>
  <c r="S145" i="138" s="1"/>
  <c r="Q137" i="138"/>
  <c r="R137" i="138" s="1"/>
  <c r="S137" i="138" s="1"/>
  <c r="Q129" i="138"/>
  <c r="R129" i="138" s="1"/>
  <c r="S129" i="138" s="1"/>
  <c r="Q121" i="138"/>
  <c r="R121" i="138" s="1"/>
  <c r="S121" i="138" s="1"/>
  <c r="Q113" i="138"/>
  <c r="R113" i="138" s="1"/>
  <c r="S113" i="138" s="1"/>
  <c r="Q105" i="138"/>
  <c r="R105" i="138" s="1"/>
  <c r="S105" i="138" s="1"/>
  <c r="Q97" i="138"/>
  <c r="R97" i="138" s="1"/>
  <c r="S97" i="138" s="1"/>
  <c r="Q89" i="138"/>
  <c r="Q81" i="138"/>
  <c r="R81" i="138" s="1"/>
  <c r="S81" i="138" s="1"/>
  <c r="Q73" i="138"/>
  <c r="R73" i="138" s="1"/>
  <c r="S73" i="138" s="1"/>
  <c r="Q65" i="138"/>
  <c r="R65" i="138" s="1"/>
  <c r="S65" i="138" s="1"/>
  <c r="Q57" i="138"/>
  <c r="R57" i="138" s="1"/>
  <c r="S57" i="138" s="1"/>
  <c r="Q49" i="138"/>
  <c r="R49" i="138" s="1"/>
  <c r="S49" i="138" s="1"/>
  <c r="Q41" i="138"/>
  <c r="Q33" i="138"/>
  <c r="Q25" i="138"/>
  <c r="R25" i="138" s="1"/>
  <c r="S25" i="138" s="1"/>
  <c r="Q17" i="138"/>
  <c r="R17" i="138" s="1"/>
  <c r="S17" i="138" s="1"/>
  <c r="Q9" i="138"/>
  <c r="R9" i="138" s="1"/>
  <c r="S9" i="138" s="1"/>
  <c r="Q148" i="138"/>
  <c r="R148" i="138" s="1"/>
  <c r="S148" i="138" s="1"/>
  <c r="Q140" i="138"/>
  <c r="R140" i="138" s="1"/>
  <c r="S140" i="138" s="1"/>
  <c r="Q132" i="138"/>
  <c r="R132" i="138" s="1"/>
  <c r="S132" i="138" s="1"/>
  <c r="Q124" i="138"/>
  <c r="R124" i="138" s="1"/>
  <c r="S124" i="138" s="1"/>
  <c r="Q116" i="138"/>
  <c r="R116" i="138" s="1"/>
  <c r="S116" i="138" s="1"/>
  <c r="Q108" i="138"/>
  <c r="R108" i="138" s="1"/>
  <c r="S108" i="138" s="1"/>
  <c r="Q100" i="138"/>
  <c r="R100" i="138" s="1"/>
  <c r="S100" i="138" s="1"/>
  <c r="Q92" i="138"/>
  <c r="Q84" i="138"/>
  <c r="R84" i="138" s="1"/>
  <c r="S84" i="138" s="1"/>
  <c r="Q76" i="138"/>
  <c r="Q68" i="138"/>
  <c r="R68" i="138" s="1"/>
  <c r="S68" i="138" s="1"/>
  <c r="Q60" i="138"/>
  <c r="R60" i="138" s="1"/>
  <c r="S60" i="138" s="1"/>
  <c r="Q52" i="138"/>
  <c r="R52" i="138" s="1"/>
  <c r="S52" i="138" s="1"/>
  <c r="Q44" i="138"/>
  <c r="R44" i="138" s="1"/>
  <c r="S44" i="138" s="1"/>
  <c r="Q36" i="138"/>
  <c r="R36" i="138" s="1"/>
  <c r="S36" i="138" s="1"/>
  <c r="Q28" i="138"/>
  <c r="R28" i="138" s="1"/>
  <c r="S28" i="138" s="1"/>
  <c r="Q20" i="138"/>
  <c r="R20" i="138" s="1"/>
  <c r="S20" i="138" s="1"/>
  <c r="L26" i="133"/>
  <c r="L58" i="133"/>
  <c r="L218" i="133"/>
  <c r="L378" i="133"/>
  <c r="L506" i="133"/>
  <c r="L634" i="133"/>
  <c r="L762" i="133"/>
  <c r="L890" i="133"/>
  <c r="L91" i="133"/>
  <c r="L219" i="133"/>
  <c r="L347" i="133"/>
  <c r="L475" i="133"/>
  <c r="L603" i="133"/>
  <c r="L731" i="133"/>
  <c r="L859" i="133"/>
  <c r="L987" i="133"/>
  <c r="L1115" i="133"/>
  <c r="L1243" i="133"/>
  <c r="L124" i="133"/>
  <c r="L252" i="133"/>
  <c r="L380" i="133"/>
  <c r="L508" i="133"/>
  <c r="L636" i="133"/>
  <c r="L764" i="133"/>
  <c r="L892" i="133"/>
  <c r="L1020" i="133"/>
  <c r="L1148" i="133"/>
  <c r="L29" i="133"/>
  <c r="L157" i="133"/>
  <c r="L285" i="133"/>
  <c r="L413" i="133"/>
  <c r="L541" i="133"/>
  <c r="L669" i="133"/>
  <c r="L797" i="133"/>
  <c r="L62" i="133"/>
  <c r="L190" i="133"/>
  <c r="L318" i="133"/>
  <c r="L446" i="133"/>
  <c r="L574" i="133"/>
  <c r="L702" i="133"/>
  <c r="L830" i="133"/>
  <c r="L958" i="133"/>
  <c r="L31" i="133"/>
  <c r="L159" i="133"/>
  <c r="L287" i="133"/>
  <c r="L415" i="133"/>
  <c r="L543" i="133"/>
  <c r="L671" i="133"/>
  <c r="L799" i="133"/>
  <c r="L927" i="133"/>
  <c r="L1055" i="133"/>
  <c r="L1183" i="133"/>
  <c r="L64" i="133"/>
  <c r="L192" i="133"/>
  <c r="L320" i="133"/>
  <c r="L448" i="133"/>
  <c r="L576" i="133"/>
  <c r="L704" i="133"/>
  <c r="L832" i="133"/>
  <c r="L960" i="133"/>
  <c r="L33" i="133"/>
  <c r="L161" i="133"/>
  <c r="L289" i="133"/>
  <c r="L417" i="133"/>
  <c r="L545" i="133"/>
  <c r="L673" i="133"/>
  <c r="L801" i="133"/>
  <c r="L929" i="133"/>
  <c r="L1057" i="133"/>
  <c r="L1185" i="133"/>
  <c r="L98" i="133"/>
  <c r="L226" i="133"/>
  <c r="L354" i="133"/>
  <c r="L482" i="133"/>
  <c r="L610" i="133"/>
  <c r="L738" i="133"/>
  <c r="L99" i="133"/>
  <c r="L227" i="133"/>
  <c r="L355" i="133"/>
  <c r="L483" i="133"/>
  <c r="L611" i="133"/>
  <c r="L739" i="133"/>
  <c r="L867" i="133"/>
  <c r="L995" i="133"/>
  <c r="L1123" i="133"/>
  <c r="L1251" i="133"/>
  <c r="L90" i="133"/>
  <c r="L250" i="133"/>
  <c r="L410" i="133"/>
  <c r="L538" i="133"/>
  <c r="L666" i="133"/>
  <c r="L794" i="133"/>
  <c r="L922" i="133"/>
  <c r="L123" i="133"/>
  <c r="L251" i="133"/>
  <c r="L379" i="133"/>
  <c r="L507" i="133"/>
  <c r="L635" i="133"/>
  <c r="L763" i="133"/>
  <c r="L891" i="133"/>
  <c r="L1019" i="133"/>
  <c r="L1147" i="133"/>
  <c r="L28" i="133"/>
  <c r="L156" i="133"/>
  <c r="L284" i="133"/>
  <c r="L412" i="133"/>
  <c r="L540" i="133"/>
  <c r="L668" i="133"/>
  <c r="L796" i="133"/>
  <c r="L924" i="133"/>
  <c r="L1052" i="133"/>
  <c r="L1180" i="133"/>
  <c r="L61" i="133"/>
  <c r="L189" i="133"/>
  <c r="L317" i="133"/>
  <c r="L445" i="133"/>
  <c r="L122" i="133"/>
  <c r="L442" i="133"/>
  <c r="L698" i="133"/>
  <c r="L27" i="133"/>
  <c r="L283" i="133"/>
  <c r="L539" i="133"/>
  <c r="L795" i="133"/>
  <c r="L1051" i="133"/>
  <c r="L60" i="133"/>
  <c r="L316" i="133"/>
  <c r="L572" i="133"/>
  <c r="L828" i="133"/>
  <c r="L1084" i="133"/>
  <c r="L93" i="133"/>
  <c r="L349" i="133"/>
  <c r="L573" i="133"/>
  <c r="L733" i="133"/>
  <c r="L30" i="133"/>
  <c r="L222" i="133"/>
  <c r="L382" i="133"/>
  <c r="L542" i="133"/>
  <c r="L734" i="133"/>
  <c r="L894" i="133"/>
  <c r="L1054" i="133"/>
  <c r="L191" i="133"/>
  <c r="L351" i="133"/>
  <c r="L511" i="133"/>
  <c r="L703" i="133"/>
  <c r="L863" i="133"/>
  <c r="L1023" i="133"/>
  <c r="L1215" i="133"/>
  <c r="L128" i="133"/>
  <c r="L288" i="133"/>
  <c r="L480" i="133"/>
  <c r="L640" i="133"/>
  <c r="L800" i="133"/>
  <c r="L992" i="133"/>
  <c r="L97" i="133"/>
  <c r="L257" i="133"/>
  <c r="L449" i="133"/>
  <c r="L609" i="133"/>
  <c r="L769" i="133"/>
  <c r="L961" i="133"/>
  <c r="L1121" i="133"/>
  <c r="L66" i="133"/>
  <c r="L258" i="133"/>
  <c r="L418" i="133"/>
  <c r="L578" i="133"/>
  <c r="L770" i="133"/>
  <c r="L163" i="133"/>
  <c r="L323" i="133"/>
  <c r="L515" i="133"/>
  <c r="L675" i="133"/>
  <c r="L835" i="133"/>
  <c r="L1027" i="133"/>
  <c r="L1187" i="133"/>
  <c r="L100" i="133"/>
  <c r="L228" i="133"/>
  <c r="L356" i="133"/>
  <c r="L484" i="133"/>
  <c r="L612" i="133"/>
  <c r="L101" i="133"/>
  <c r="L229" i="133"/>
  <c r="L357" i="133"/>
  <c r="L485" i="133"/>
  <c r="L613" i="133"/>
  <c r="L741" i="133"/>
  <c r="L869" i="133"/>
  <c r="L102" i="133"/>
  <c r="L230" i="133"/>
  <c r="L358" i="133"/>
  <c r="L486" i="133"/>
  <c r="L614" i="133"/>
  <c r="L742" i="133"/>
  <c r="L870" i="133"/>
  <c r="L998" i="133"/>
  <c r="L1126" i="133"/>
  <c r="L39" i="133"/>
  <c r="L167" i="133"/>
  <c r="L295" i="133"/>
  <c r="L423" i="133"/>
  <c r="L551" i="133"/>
  <c r="L679" i="133"/>
  <c r="L807" i="133"/>
  <c r="L935" i="133"/>
  <c r="L8" i="133"/>
  <c r="L186" i="133"/>
  <c r="L474" i="133"/>
  <c r="L730" i="133"/>
  <c r="L59" i="133"/>
  <c r="L315" i="133"/>
  <c r="L571" i="133"/>
  <c r="L827" i="133"/>
  <c r="L1083" i="133"/>
  <c r="L92" i="133"/>
  <c r="L348" i="133"/>
  <c r="L604" i="133"/>
  <c r="L860" i="133"/>
  <c r="L1116" i="133"/>
  <c r="L125" i="133"/>
  <c r="L381" i="133"/>
  <c r="L605" i="133"/>
  <c r="L765" i="133"/>
  <c r="L94" i="133"/>
  <c r="L254" i="133"/>
  <c r="L414" i="133"/>
  <c r="L606" i="133"/>
  <c r="L766" i="133"/>
  <c r="L926" i="133"/>
  <c r="L63" i="133"/>
  <c r="L223" i="133"/>
  <c r="L383" i="133"/>
  <c r="L575" i="133"/>
  <c r="L735" i="133"/>
  <c r="L895" i="133"/>
  <c r="L1087" i="133"/>
  <c r="L1247" i="133"/>
  <c r="L160" i="133"/>
  <c r="L352" i="133"/>
  <c r="L512" i="133"/>
  <c r="L672" i="133"/>
  <c r="L864" i="133"/>
  <c r="L1024" i="133"/>
  <c r="L129" i="133"/>
  <c r="L321" i="133"/>
  <c r="L481" i="133"/>
  <c r="L641" i="133"/>
  <c r="L833" i="133"/>
  <c r="L993" i="133"/>
  <c r="L1153" i="133"/>
  <c r="L130" i="133"/>
  <c r="L290" i="133"/>
  <c r="L450" i="133"/>
  <c r="L642" i="133"/>
  <c r="L35" i="133"/>
  <c r="L314" i="133"/>
  <c r="L570" i="133"/>
  <c r="L826" i="133"/>
  <c r="L155" i="133"/>
  <c r="L411" i="133"/>
  <c r="L667" i="133"/>
  <c r="L923" i="133"/>
  <c r="L1179" i="133"/>
  <c r="L188" i="133"/>
  <c r="L444" i="133"/>
  <c r="L700" i="133"/>
  <c r="L956" i="133"/>
  <c r="L1212" i="133"/>
  <c r="L221" i="133"/>
  <c r="L477" i="133"/>
  <c r="L637" i="133"/>
  <c r="L829" i="133"/>
  <c r="L126" i="133"/>
  <c r="L286" i="133"/>
  <c r="L478" i="133"/>
  <c r="L638" i="133"/>
  <c r="L798" i="133"/>
  <c r="L990" i="133"/>
  <c r="L95" i="133"/>
  <c r="L255" i="133"/>
  <c r="L447" i="133"/>
  <c r="L607" i="133"/>
  <c r="L767" i="133"/>
  <c r="L959" i="133"/>
  <c r="L1119" i="133"/>
  <c r="L32" i="133"/>
  <c r="L224" i="133"/>
  <c r="L384" i="133"/>
  <c r="L544" i="133"/>
  <c r="L736" i="133"/>
  <c r="L896" i="133"/>
  <c r="L1056" i="133"/>
  <c r="L193" i="133"/>
  <c r="L353" i="133"/>
  <c r="L513" i="133"/>
  <c r="L705" i="133"/>
  <c r="L865" i="133"/>
  <c r="L1025" i="133"/>
  <c r="L1217" i="133"/>
  <c r="L162" i="133"/>
  <c r="L322" i="133"/>
  <c r="L514" i="133"/>
  <c r="L674" i="133"/>
  <c r="L67" i="133"/>
  <c r="L259" i="133"/>
  <c r="L419" i="133"/>
  <c r="L579" i="133"/>
  <c r="L771" i="133"/>
  <c r="L931" i="133"/>
  <c r="L1091" i="133"/>
  <c r="L36" i="133"/>
  <c r="L164" i="133"/>
  <c r="L292" i="133"/>
  <c r="L420" i="133"/>
  <c r="L548" i="133"/>
  <c r="L37" i="133"/>
  <c r="L165" i="133"/>
  <c r="L293" i="133"/>
  <c r="L421" i="133"/>
  <c r="L549" i="133"/>
  <c r="L677" i="133"/>
  <c r="L805" i="133"/>
  <c r="L38" i="133"/>
  <c r="L166" i="133"/>
  <c r="L294" i="133"/>
  <c r="L422" i="133"/>
  <c r="L550" i="133"/>
  <c r="L678" i="133"/>
  <c r="L806" i="133"/>
  <c r="L934" i="133"/>
  <c r="L1062" i="133"/>
  <c r="L1190" i="133"/>
  <c r="L103" i="133"/>
  <c r="L231" i="133"/>
  <c r="L359" i="133"/>
  <c r="L487" i="133"/>
  <c r="L615" i="133"/>
  <c r="L743" i="133"/>
  <c r="L871" i="133"/>
  <c r="L999" i="133"/>
  <c r="L346" i="133"/>
  <c r="L443" i="133"/>
  <c r="L220" i="133"/>
  <c r="L1244" i="133"/>
  <c r="L861" i="133"/>
  <c r="L670" i="133"/>
  <c r="L319" i="133"/>
  <c r="L991" i="133"/>
  <c r="L416" i="133"/>
  <c r="L65" i="133"/>
  <c r="L737" i="133"/>
  <c r="L194" i="133"/>
  <c r="L131" i="133"/>
  <c r="L451" i="133"/>
  <c r="L803" i="133"/>
  <c r="L1155" i="133"/>
  <c r="L196" i="133"/>
  <c r="L452" i="133"/>
  <c r="L69" i="133"/>
  <c r="L325" i="133"/>
  <c r="L581" i="133"/>
  <c r="L837" i="133"/>
  <c r="L198" i="133"/>
  <c r="L454" i="133"/>
  <c r="L710" i="133"/>
  <c r="L966" i="133"/>
  <c r="L1222" i="133"/>
  <c r="L263" i="133"/>
  <c r="L519" i="133"/>
  <c r="L775" i="133"/>
  <c r="L1031" i="133"/>
  <c r="L136" i="133"/>
  <c r="L264" i="133"/>
  <c r="L392" i="133"/>
  <c r="L520" i="133"/>
  <c r="L648" i="133"/>
  <c r="L111" i="133"/>
  <c r="L239" i="133"/>
  <c r="L367" i="133"/>
  <c r="L495" i="133"/>
  <c r="L623" i="133"/>
  <c r="L751" i="133"/>
  <c r="L879" i="133"/>
  <c r="L1007" i="133"/>
  <c r="L1135" i="133"/>
  <c r="L45" i="133"/>
  <c r="L301" i="133"/>
  <c r="L557" i="133"/>
  <c r="L790" i="133"/>
  <c r="L997" i="133"/>
  <c r="L1168" i="133"/>
  <c r="L1314" i="133"/>
  <c r="L1442" i="133"/>
  <c r="L905" i="133"/>
  <c r="L1169" i="133"/>
  <c r="L1347" i="133"/>
  <c r="L1475" i="133"/>
  <c r="L1415" i="133"/>
  <c r="L759" i="133"/>
  <c r="L1266" i="133"/>
  <c r="L238" i="133"/>
  <c r="L558" i="133"/>
  <c r="L849" i="133"/>
  <c r="L1351" i="133"/>
  <c r="L1424" i="133"/>
  <c r="L141" i="133"/>
  <c r="L1395" i="133"/>
  <c r="L240" i="133"/>
  <c r="L496" i="133"/>
  <c r="L745" i="133"/>
  <c r="L950" i="133"/>
  <c r="L1130" i="133"/>
  <c r="L1284" i="133"/>
  <c r="L1412" i="133"/>
  <c r="L686" i="133"/>
  <c r="L1171" i="133"/>
  <c r="L1477" i="133"/>
  <c r="L12" i="133"/>
  <c r="L1229" i="133"/>
  <c r="L241" i="133"/>
  <c r="L497" i="133"/>
  <c r="L793" i="133"/>
  <c r="L1131" i="133"/>
  <c r="L1178" i="133"/>
  <c r="L114" i="133"/>
  <c r="L370" i="133"/>
  <c r="L626" i="133"/>
  <c r="L602" i="133"/>
  <c r="L699" i="133"/>
  <c r="L476" i="133"/>
  <c r="L253" i="133"/>
  <c r="L158" i="133"/>
  <c r="L862" i="133"/>
  <c r="L479" i="133"/>
  <c r="L1151" i="133"/>
  <c r="L608" i="133"/>
  <c r="L225" i="133"/>
  <c r="L897" i="133"/>
  <c r="L386" i="133"/>
  <c r="L195" i="133"/>
  <c r="L547" i="133"/>
  <c r="L899" i="133"/>
  <c r="L1219" i="133"/>
  <c r="L260" i="133"/>
  <c r="L516" i="133"/>
  <c r="L133" i="133"/>
  <c r="L389" i="133"/>
  <c r="L645" i="133"/>
  <c r="L901" i="133"/>
  <c r="L262" i="133"/>
  <c r="L518" i="133"/>
  <c r="L774" i="133"/>
  <c r="L1030" i="133"/>
  <c r="L71" i="133"/>
  <c r="L327" i="133"/>
  <c r="L583" i="133"/>
  <c r="L839" i="133"/>
  <c r="L40" i="133"/>
  <c r="L168" i="133"/>
  <c r="L296" i="133"/>
  <c r="L424" i="133"/>
  <c r="L552" i="133"/>
  <c r="L15" i="133"/>
  <c r="L143" i="133"/>
  <c r="L271" i="133"/>
  <c r="L399" i="133"/>
  <c r="L527" i="133"/>
  <c r="L655" i="133"/>
  <c r="L783" i="133"/>
  <c r="L911" i="133"/>
  <c r="L1039" i="133"/>
  <c r="L1167" i="133"/>
  <c r="L109" i="133"/>
  <c r="L365" i="133"/>
  <c r="L621" i="133"/>
  <c r="L848" i="133"/>
  <c r="L1042" i="133"/>
  <c r="L1207" i="133"/>
  <c r="L1346" i="133"/>
  <c r="L1474" i="133"/>
  <c r="L1000" i="133"/>
  <c r="L1208" i="133"/>
  <c r="L1379" i="133"/>
  <c r="L1285" i="133"/>
  <c r="L1448" i="133"/>
  <c r="L1065" i="133"/>
  <c r="L46" i="133"/>
  <c r="L302" i="133"/>
  <c r="L622" i="133"/>
  <c r="L949" i="133"/>
  <c r="L1352" i="133"/>
  <c r="L396" i="133"/>
  <c r="L921" i="133"/>
  <c r="L48" i="133"/>
  <c r="L304" i="133"/>
  <c r="L560" i="133"/>
  <c r="L792" i="133"/>
  <c r="L1001" i="133"/>
  <c r="L1170" i="133"/>
  <c r="L1316" i="133"/>
  <c r="L1444" i="133"/>
  <c r="L907" i="133"/>
  <c r="L1210" i="133"/>
  <c r="L1479" i="133"/>
  <c r="L1393" i="133"/>
  <c r="L1426" i="133"/>
  <c r="L305" i="133"/>
  <c r="L561" i="133"/>
  <c r="L851" i="133"/>
  <c r="L1253" i="133"/>
  <c r="L1296" i="133"/>
  <c r="L178" i="133"/>
  <c r="L858" i="133"/>
  <c r="L955" i="133"/>
  <c r="L732" i="133"/>
  <c r="L509" i="133"/>
  <c r="L350" i="133"/>
  <c r="L1022" i="133"/>
  <c r="L639" i="133"/>
  <c r="L96" i="133"/>
  <c r="L768" i="133"/>
  <c r="L385" i="133"/>
  <c r="L1089" i="133"/>
  <c r="L546" i="133"/>
  <c r="L291" i="133"/>
  <c r="L643" i="133"/>
  <c r="L963" i="133"/>
  <c r="L68" i="133"/>
  <c r="L324" i="133"/>
  <c r="L580" i="133"/>
  <c r="L197" i="133"/>
  <c r="L453" i="133"/>
  <c r="L709" i="133"/>
  <c r="L70" i="133"/>
  <c r="L326" i="133"/>
  <c r="L582" i="133"/>
  <c r="L838" i="133"/>
  <c r="L1094" i="133"/>
  <c r="L135" i="133"/>
  <c r="L391" i="133"/>
  <c r="L647" i="133"/>
  <c r="L903" i="133"/>
  <c r="L72" i="133"/>
  <c r="L200" i="133"/>
  <c r="L328" i="133"/>
  <c r="L456" i="133"/>
  <c r="L584" i="133"/>
  <c r="L47" i="133"/>
  <c r="L175" i="133"/>
  <c r="L303" i="133"/>
  <c r="L431" i="133"/>
  <c r="L559" i="133"/>
  <c r="L687" i="133"/>
  <c r="L815" i="133"/>
  <c r="L943" i="133"/>
  <c r="L1071" i="133"/>
  <c r="L1199" i="133"/>
  <c r="L173" i="133"/>
  <c r="L429" i="133"/>
  <c r="L683" i="133"/>
  <c r="L904" i="133"/>
  <c r="L1085" i="133"/>
  <c r="L1249" i="133"/>
  <c r="L1378" i="133"/>
  <c r="L494" i="133"/>
  <c r="L1043" i="133"/>
  <c r="L1250" i="133"/>
  <c r="L1411" i="133"/>
  <c r="L1349" i="133"/>
  <c r="L1099" i="133"/>
  <c r="L1265" i="133"/>
  <c r="L110" i="133"/>
  <c r="L366" i="133"/>
  <c r="L684" i="133"/>
  <c r="L1129" i="133"/>
  <c r="L1223" i="133"/>
  <c r="L972" i="133"/>
  <c r="L1145" i="133"/>
  <c r="L112" i="133"/>
  <c r="L368" i="133"/>
  <c r="L624" i="133"/>
  <c r="L850" i="133"/>
  <c r="L1044" i="133"/>
  <c r="L1209" i="133"/>
  <c r="L1348" i="133"/>
  <c r="L1476" i="133"/>
  <c r="L1002" i="133"/>
  <c r="L1317" i="133"/>
  <c r="L1416" i="133"/>
  <c r="L333" i="133"/>
  <c r="L49" i="133"/>
  <c r="L369" i="133"/>
  <c r="L625" i="133"/>
  <c r="L951" i="133"/>
  <c r="L1413" i="133"/>
  <c r="L397" i="133"/>
  <c r="L242" i="133"/>
  <c r="L498" i="133"/>
  <c r="L187" i="133"/>
  <c r="L510" i="133"/>
  <c r="L928" i="133"/>
  <c r="L387" i="133"/>
  <c r="L388" i="133"/>
  <c r="L773" i="133"/>
  <c r="L902" i="133"/>
  <c r="L711" i="133"/>
  <c r="L360" i="133"/>
  <c r="L207" i="133"/>
  <c r="L719" i="133"/>
  <c r="L1231" i="133"/>
  <c r="L948" i="133"/>
  <c r="L791" i="133"/>
  <c r="L1445" i="133"/>
  <c r="L430" i="133"/>
  <c r="L1329" i="133"/>
  <c r="L685" i="133"/>
  <c r="L1380" i="133"/>
  <c r="L1010" i="133"/>
  <c r="L746" i="133"/>
  <c r="L306" i="133"/>
  <c r="L747" i="133"/>
  <c r="L952" i="133"/>
  <c r="L1132" i="133"/>
  <c r="L1286" i="133"/>
  <c r="L1414" i="133"/>
  <c r="L1214" i="133"/>
  <c r="L1451" i="133"/>
  <c r="L590" i="133"/>
  <c r="L243" i="133"/>
  <c r="L499" i="133"/>
  <c r="L748" i="133"/>
  <c r="L953" i="133"/>
  <c r="L1173" i="133"/>
  <c r="L1228" i="133"/>
  <c r="L116" i="133"/>
  <c r="L372" i="133"/>
  <c r="L628" i="133"/>
  <c r="L854" i="133"/>
  <c r="L1048" i="133"/>
  <c r="L1216" i="133"/>
  <c r="L1480" i="133"/>
  <c r="L269" i="133"/>
  <c r="L142" i="133"/>
  <c r="L820" i="133"/>
  <c r="L1067" i="133"/>
  <c r="L1299" i="133"/>
  <c r="L181" i="133"/>
  <c r="L437" i="133"/>
  <c r="L691" i="133"/>
  <c r="L912" i="133"/>
  <c r="L1096" i="133"/>
  <c r="L1257" i="133"/>
  <c r="L1385" i="133"/>
  <c r="L1419" i="133"/>
  <c r="L1144" i="133"/>
  <c r="L182" i="133"/>
  <c r="L438" i="133"/>
  <c r="L692" i="133"/>
  <c r="L913" i="133"/>
  <c r="L1097" i="133"/>
  <c r="L1258" i="133"/>
  <c r="L1386" i="133"/>
  <c r="L1356" i="133"/>
  <c r="L13" i="133"/>
  <c r="L526" i="133"/>
  <c r="L247" i="133"/>
  <c r="L503" i="133"/>
  <c r="L753" i="133"/>
  <c r="L964" i="133"/>
  <c r="L1138" i="133"/>
  <c r="L1291" i="133"/>
  <c r="L1423" i="133"/>
  <c r="L56" i="133"/>
  <c r="L312" i="133"/>
  <c r="L568" i="133"/>
  <c r="L812" i="133"/>
  <c r="L1260" i="133"/>
  <c r="L974" i="133"/>
  <c r="L57" i="133"/>
  <c r="L313" i="133"/>
  <c r="L569" i="133"/>
  <c r="L813" i="133"/>
  <c r="L1011" i="133"/>
  <c r="L1181" i="133"/>
  <c r="L1325" i="133"/>
  <c r="L1453" i="133"/>
  <c r="L1298" i="133"/>
  <c r="L137" i="133"/>
  <c r="L393" i="133"/>
  <c r="L649" i="133"/>
  <c r="L872" i="133"/>
  <c r="L1061" i="133"/>
  <c r="L1225" i="133"/>
  <c r="L1358" i="133"/>
  <c r="L1455" i="133"/>
  <c r="L760" i="133"/>
  <c r="L74" i="133"/>
  <c r="L330" i="133"/>
  <c r="L586" i="133"/>
  <c r="L816" i="133"/>
  <c r="L1013" i="133"/>
  <c r="L1184" i="133"/>
  <c r="L1327" i="133"/>
  <c r="L761" i="133"/>
  <c r="L139" i="133"/>
  <c r="L395" i="133"/>
  <c r="L651" i="133"/>
  <c r="L874" i="133"/>
  <c r="L1064" i="133"/>
  <c r="L1227" i="133"/>
  <c r="L652" i="133"/>
  <c r="L1105" i="133"/>
  <c r="L713" i="133"/>
  <c r="L147" i="133"/>
  <c r="L403" i="133"/>
  <c r="L659" i="133"/>
  <c r="L882" i="133"/>
  <c r="L1072" i="133"/>
  <c r="L1235" i="133"/>
  <c r="L1367" i="133"/>
  <c r="L20" i="133"/>
  <c r="L276" i="133"/>
  <c r="L532" i="133"/>
  <c r="L779" i="133"/>
  <c r="L980" i="133"/>
  <c r="L1156" i="133"/>
  <c r="L1304" i="133"/>
  <c r="L1432" i="133"/>
  <c r="L149" i="133"/>
  <c r="L405" i="133"/>
  <c r="L661" i="133"/>
  <c r="L884" i="133"/>
  <c r="L1074" i="133"/>
  <c r="L1237" i="133"/>
  <c r="L1369" i="133"/>
  <c r="L25" i="133"/>
  <c r="L777" i="133"/>
  <c r="L1280" i="133"/>
  <c r="L781" i="133"/>
  <c r="L1376" i="133"/>
  <c r="L427" i="133"/>
  <c r="L1201" i="133"/>
  <c r="L492" i="133"/>
  <c r="L1462" i="133"/>
  <c r="L599" i="133"/>
  <c r="L978" i="133"/>
  <c r="L1434" i="133"/>
  <c r="L400" i="133"/>
  <c r="L42" i="133"/>
  <c r="L782" i="133"/>
  <c r="L1300" i="133"/>
  <c r="L426" i="133"/>
  <c r="L236" i="133"/>
  <c r="L1402" i="133"/>
  <c r="L680" i="133"/>
  <c r="L1033" i="133"/>
  <c r="L1372" i="133"/>
  <c r="L234" i="133"/>
  <c r="L940" i="133"/>
  <c r="L1396" i="133"/>
  <c r="L618" i="133"/>
  <c r="L1307" i="133"/>
  <c r="L1340" i="133"/>
  <c r="L214" i="133"/>
  <c r="L1117" i="133"/>
  <c r="L1276" i="133"/>
  <c r="L663" i="133"/>
  <c r="L715" i="133"/>
  <c r="L1211" i="133"/>
  <c r="L127" i="133"/>
  <c r="L577" i="133"/>
  <c r="L707" i="133"/>
  <c r="L644" i="133"/>
  <c r="L134" i="133"/>
  <c r="L1158" i="133"/>
  <c r="L967" i="133"/>
  <c r="L488" i="133"/>
  <c r="L335" i="133"/>
  <c r="L847" i="133"/>
  <c r="L237" i="133"/>
  <c r="L1128" i="133"/>
  <c r="L1086" i="133"/>
  <c r="L204" i="133"/>
  <c r="L744" i="133"/>
  <c r="L1362" i="133"/>
  <c r="L906" i="133"/>
  <c r="L113" i="133"/>
  <c r="L1016" i="133"/>
  <c r="L1045" i="133"/>
  <c r="L434" i="133"/>
  <c r="L802" i="133"/>
  <c r="L1003" i="133"/>
  <c r="L1172" i="133"/>
  <c r="L1318" i="133"/>
  <c r="L1446" i="133"/>
  <c r="L1287" i="133"/>
  <c r="L1139" i="133"/>
  <c r="L51" i="133"/>
  <c r="L307" i="133"/>
  <c r="L563" i="133"/>
  <c r="L804" i="133"/>
  <c r="L1004" i="133"/>
  <c r="L1255" i="133"/>
  <c r="L653" i="133"/>
  <c r="L180" i="133"/>
  <c r="L436" i="133"/>
  <c r="L690" i="133"/>
  <c r="L910" i="133"/>
  <c r="L1095" i="133"/>
  <c r="L1256" i="133"/>
  <c r="L1324" i="133"/>
  <c r="L1066" i="133"/>
  <c r="L206" i="133"/>
  <c r="L877" i="133"/>
  <c r="L1107" i="133"/>
  <c r="L1363" i="133"/>
  <c r="L245" i="133"/>
  <c r="L501" i="133"/>
  <c r="L750" i="133"/>
  <c r="L957" i="133"/>
  <c r="L1136" i="133"/>
  <c r="L1289" i="133"/>
  <c r="L1417" i="133"/>
  <c r="L1292" i="133"/>
  <c r="L205" i="133"/>
  <c r="L246" i="133"/>
  <c r="L502" i="133"/>
  <c r="L752" i="133"/>
  <c r="L962" i="133"/>
  <c r="L1137" i="133"/>
  <c r="L1290" i="133"/>
  <c r="L1418" i="133"/>
  <c r="L1360" i="133"/>
  <c r="L819" i="133"/>
  <c r="L55" i="133"/>
  <c r="L311" i="133"/>
  <c r="L567" i="133"/>
  <c r="L811" i="133"/>
  <c r="L1009" i="133"/>
  <c r="L1177" i="133"/>
  <c r="L1323" i="133"/>
  <c r="L588" i="133"/>
  <c r="L120" i="133"/>
  <c r="L376" i="133"/>
  <c r="L632" i="133"/>
  <c r="L866" i="133"/>
  <c r="L461" i="133"/>
  <c r="L1191" i="133"/>
  <c r="L121" i="133"/>
  <c r="L377" i="133"/>
  <c r="L633" i="133"/>
  <c r="L868" i="133"/>
  <c r="L1060" i="133"/>
  <c r="L1224" i="133"/>
  <c r="L1357" i="133"/>
  <c r="L1456" i="133"/>
  <c r="L78" i="133"/>
  <c r="L201" i="133"/>
  <c r="L457" i="133"/>
  <c r="L696" i="133"/>
  <c r="L917" i="133"/>
  <c r="L1101" i="133"/>
  <c r="L1262" i="133"/>
  <c r="L1390" i="133"/>
  <c r="L524" i="133"/>
  <c r="L270" i="133"/>
  <c r="L138" i="133"/>
  <c r="L394" i="133"/>
  <c r="L650" i="133"/>
  <c r="L873" i="133"/>
  <c r="L1063" i="133"/>
  <c r="L1226" i="133"/>
  <c r="L1359" i="133"/>
  <c r="L1427" i="133"/>
  <c r="L203" i="133"/>
  <c r="L459" i="133"/>
  <c r="L708" i="133"/>
  <c r="L919" i="133"/>
  <c r="L1104" i="133"/>
  <c r="L1264" i="133"/>
  <c r="L712" i="133"/>
  <c r="L1188" i="133"/>
  <c r="L714" i="133"/>
  <c r="L211" i="133"/>
  <c r="L467" i="133"/>
  <c r="L718" i="133"/>
  <c r="L936" i="133"/>
  <c r="L1111" i="133"/>
  <c r="L1271" i="133"/>
  <c r="L1399" i="133"/>
  <c r="L84" i="133"/>
  <c r="L340" i="133"/>
  <c r="L596" i="133"/>
  <c r="L825" i="133"/>
  <c r="L1029" i="133"/>
  <c r="L1196" i="133"/>
  <c r="L1336" i="133"/>
  <c r="L1464" i="133"/>
  <c r="L213" i="133"/>
  <c r="L469" i="133"/>
  <c r="L721" i="133"/>
  <c r="L938" i="133"/>
  <c r="L1113" i="133"/>
  <c r="L1273" i="133"/>
  <c r="L1401" i="133"/>
  <c r="L216" i="133"/>
  <c r="L932" i="133"/>
  <c r="L1375" i="133"/>
  <c r="L933" i="133"/>
  <c r="L1471" i="133"/>
  <c r="L1077" i="133"/>
  <c r="L976" i="133"/>
  <c r="L528" i="133"/>
  <c r="L1037" i="133"/>
  <c r="L1281" i="133"/>
  <c r="L1234" i="133"/>
  <c r="L845" i="133"/>
  <c r="L592" i="133"/>
  <c r="L233" i="133"/>
  <c r="L939" i="133"/>
  <c r="L1377" i="133"/>
  <c r="L941" i="133"/>
  <c r="L786" i="133"/>
  <c r="L1311" i="133"/>
  <c r="L1239" i="133"/>
  <c r="L1270" i="133"/>
  <c r="L23" i="133"/>
  <c r="L425" i="133"/>
  <c r="L1075" i="133"/>
  <c r="L235" i="133"/>
  <c r="L942" i="133"/>
  <c r="L1205" i="133"/>
  <c r="L994" i="133"/>
  <c r="L215" i="133"/>
  <c r="L989" i="133"/>
  <c r="L1164" i="133"/>
  <c r="L299" i="133"/>
  <c r="L716" i="133"/>
  <c r="L988" i="133"/>
  <c r="L831" i="133"/>
  <c r="L34" i="133"/>
  <c r="L1059" i="133"/>
  <c r="L261" i="133"/>
  <c r="L390" i="133"/>
  <c r="L199" i="133"/>
  <c r="L104" i="133"/>
  <c r="L616" i="133"/>
  <c r="L463" i="133"/>
  <c r="L975" i="133"/>
  <c r="L493" i="133"/>
  <c r="L1282" i="133"/>
  <c r="L1283" i="133"/>
  <c r="L77" i="133"/>
  <c r="L1315" i="133"/>
  <c r="L176" i="133"/>
  <c r="L1088" i="133"/>
  <c r="L1090" i="133"/>
  <c r="L177" i="133"/>
  <c r="L1384" i="133"/>
  <c r="L562" i="133"/>
  <c r="L852" i="133"/>
  <c r="L1046" i="133"/>
  <c r="L1213" i="133"/>
  <c r="L1350" i="133"/>
  <c r="L1478" i="133"/>
  <c r="L1319" i="133"/>
  <c r="L1452" i="133"/>
  <c r="L115" i="133"/>
  <c r="L371" i="133"/>
  <c r="L627" i="133"/>
  <c r="L853" i="133"/>
  <c r="L1093" i="133"/>
  <c r="L1383" i="133"/>
  <c r="L1458" i="133"/>
  <c r="L244" i="133"/>
  <c r="L500" i="133"/>
  <c r="L749" i="133"/>
  <c r="L954" i="133"/>
  <c r="L1134" i="133"/>
  <c r="L1288" i="133"/>
  <c r="L1328" i="133"/>
  <c r="L1394" i="133"/>
  <c r="L398" i="133"/>
  <c r="L925" i="133"/>
  <c r="L1146" i="133"/>
  <c r="L53" i="133"/>
  <c r="L309" i="133"/>
  <c r="L565" i="133"/>
  <c r="L809" i="133"/>
  <c r="L1006" i="133"/>
  <c r="L1175" i="133"/>
  <c r="L1321" i="133"/>
  <c r="L1449" i="133"/>
  <c r="L1391" i="133"/>
  <c r="L54" i="133"/>
  <c r="L310" i="133"/>
  <c r="L566" i="133"/>
  <c r="L810" i="133"/>
  <c r="L1008" i="133"/>
  <c r="L1176" i="133"/>
  <c r="L1322" i="133"/>
  <c r="L1450" i="133"/>
  <c r="L460" i="133"/>
  <c r="L1106" i="133"/>
  <c r="L119" i="133"/>
  <c r="L375" i="133"/>
  <c r="L631" i="133"/>
  <c r="L857" i="133"/>
  <c r="L1053" i="133"/>
  <c r="L1221" i="133"/>
  <c r="L1387" i="133"/>
  <c r="L876" i="133"/>
  <c r="L184" i="133"/>
  <c r="L440" i="133"/>
  <c r="L694" i="133"/>
  <c r="L915" i="133"/>
  <c r="L1189" i="133"/>
  <c r="L1331" i="133"/>
  <c r="L185" i="133"/>
  <c r="L441" i="133"/>
  <c r="L695" i="133"/>
  <c r="L916" i="133"/>
  <c r="L1100" i="133"/>
  <c r="L1261" i="133"/>
  <c r="L1389" i="133"/>
  <c r="L76" i="133"/>
  <c r="L9" i="133"/>
  <c r="L265" i="133"/>
  <c r="L521" i="133"/>
  <c r="L756" i="133"/>
  <c r="L969" i="133"/>
  <c r="L1141" i="133"/>
  <c r="L1294" i="133"/>
  <c r="L1422" i="133"/>
  <c r="L1015" i="133"/>
  <c r="L1267" i="133"/>
  <c r="L202" i="133"/>
  <c r="L458" i="133"/>
  <c r="L697" i="133"/>
  <c r="L918" i="133"/>
  <c r="L1102" i="133"/>
  <c r="L1263" i="133"/>
  <c r="L875" i="133"/>
  <c r="L11" i="133"/>
  <c r="L267" i="133"/>
  <c r="L523" i="133"/>
  <c r="L758" i="133"/>
  <c r="L971" i="133"/>
  <c r="L1143" i="133"/>
  <c r="L1392" i="133"/>
  <c r="L818" i="133"/>
  <c r="L1297" i="133"/>
  <c r="L19" i="133"/>
  <c r="L275" i="133"/>
  <c r="L531" i="133"/>
  <c r="L778" i="133"/>
  <c r="L979" i="133"/>
  <c r="L1154" i="133"/>
  <c r="L1303" i="133"/>
  <c r="L1431" i="133"/>
  <c r="L148" i="133"/>
  <c r="L404" i="133"/>
  <c r="L660" i="133"/>
  <c r="L883" i="133"/>
  <c r="L1073" i="133"/>
  <c r="L1236" i="133"/>
  <c r="L1368" i="133"/>
  <c r="L21" i="133"/>
  <c r="L277" i="133"/>
  <c r="L533" i="133"/>
  <c r="L780" i="133"/>
  <c r="L981" i="133"/>
  <c r="L1157" i="133"/>
  <c r="L1305" i="133"/>
  <c r="L1433" i="133"/>
  <c r="L407" i="133"/>
  <c r="L1068" i="133"/>
  <c r="L1470" i="133"/>
  <c r="L1069" i="133"/>
  <c r="L617" i="133"/>
  <c r="L1398" i="133"/>
  <c r="L1409" i="133"/>
  <c r="L1437" i="133"/>
  <c r="L41" i="133"/>
  <c r="L428" i="133"/>
  <c r="L1429" i="133"/>
  <c r="L1342" i="133"/>
  <c r="L772" i="133"/>
  <c r="L409" i="133"/>
  <c r="L1070" i="133"/>
  <c r="L1472" i="133"/>
  <c r="L1076" i="133"/>
  <c r="L1200" i="133"/>
  <c r="L1407" i="133"/>
  <c r="L1240" i="133"/>
  <c r="L1160" i="133"/>
  <c r="L1279" i="133"/>
  <c r="L601" i="133"/>
  <c r="L1194" i="133"/>
  <c r="L785" i="133"/>
  <c r="L1306" i="133"/>
  <c r="L836" i="133"/>
  <c r="L171" i="133"/>
  <c r="L44" i="133"/>
  <c r="L1125" i="133"/>
  <c r="L24" i="133"/>
  <c r="L144" i="133"/>
  <c r="L1152" i="133"/>
  <c r="L1373" i="133"/>
  <c r="L1460" i="133"/>
  <c r="L1440" i="133"/>
  <c r="L1026" i="133"/>
  <c r="L345" i="133"/>
  <c r="L1248" i="133"/>
  <c r="L722" i="133"/>
  <c r="L1438" i="133"/>
  <c r="L1018" i="133"/>
  <c r="L343" i="133"/>
  <c r="L1035" i="133"/>
  <c r="L676" i="133"/>
  <c r="L298" i="133"/>
  <c r="L172" i="133"/>
  <c r="L1339" i="133"/>
  <c r="L664" i="133"/>
  <c r="L776" i="133"/>
  <c r="L364" i="133"/>
  <c r="L878" i="133"/>
  <c r="L1109" i="133"/>
  <c r="L1277" i="133"/>
  <c r="L151" i="133"/>
  <c r="L1428" i="133"/>
  <c r="L977" i="133"/>
  <c r="L280" i="133"/>
  <c r="L1466" i="133"/>
  <c r="L491" i="133"/>
  <c r="L279" i="133"/>
  <c r="L888" i="133"/>
  <c r="L1435" i="133"/>
  <c r="L490" i="133"/>
  <c r="L657" i="133"/>
  <c r="L1040" i="133"/>
  <c r="L530" i="133"/>
  <c r="L1333" i="133"/>
  <c r="L947" i="133"/>
  <c r="L1080" i="133"/>
  <c r="L465" i="133"/>
  <c r="L1278" i="133"/>
  <c r="L887" i="133"/>
  <c r="L1238" i="133"/>
  <c r="L1081" i="133"/>
  <c r="L1079" i="133"/>
  <c r="L464" i="133"/>
  <c r="L402" i="133"/>
  <c r="L1366" i="133"/>
  <c r="L681" i="133"/>
  <c r="L1078" i="133"/>
  <c r="L593" i="133"/>
  <c r="L553" i="133"/>
  <c r="L17" i="133"/>
  <c r="L787" i="133"/>
  <c r="L43" i="133"/>
  <c r="L619" i="133"/>
  <c r="L600" i="133"/>
  <c r="L1406" i="133"/>
  <c r="L944" i="133"/>
  <c r="L1166" i="133"/>
  <c r="L1197" i="133"/>
  <c r="L341" i="133"/>
  <c r="L1112" i="133"/>
  <c r="L212" i="133"/>
  <c r="L1028" i="133"/>
  <c r="L83" i="133"/>
  <c r="L1186" i="133"/>
  <c r="L331" i="133"/>
  <c r="L1142" i="133"/>
  <c r="L266" i="133"/>
  <c r="L1326" i="133"/>
  <c r="L585" i="133"/>
  <c r="L1421" i="133"/>
  <c r="L755" i="133"/>
  <c r="L462" i="133"/>
  <c r="L248" i="133"/>
  <c r="L1098" i="133"/>
  <c r="L183" i="133"/>
  <c r="L1354" i="133"/>
  <c r="L630" i="133"/>
  <c r="L7" i="133"/>
  <c r="L855" i="133"/>
  <c r="L1230" i="133"/>
  <c r="L268" i="133"/>
  <c r="L808" i="133"/>
  <c r="L1058" i="133"/>
  <c r="L435" i="133"/>
  <c r="L1047" i="133"/>
  <c r="L908" i="133"/>
  <c r="L1381" i="133"/>
  <c r="L174" i="133"/>
  <c r="L1103" i="133"/>
  <c r="L455" i="133"/>
  <c r="L706" i="133"/>
  <c r="L1036" i="133"/>
  <c r="L1242" i="133"/>
  <c r="L930" i="133"/>
  <c r="L80" i="133"/>
  <c r="L784" i="133"/>
  <c r="L1193" i="133"/>
  <c r="L408" i="133"/>
  <c r="L597" i="133"/>
  <c r="L1272" i="133"/>
  <c r="L1195" i="133"/>
  <c r="L332" i="133"/>
  <c r="L1295" i="133"/>
  <c r="L1454" i="133"/>
  <c r="L814" i="133"/>
  <c r="L525" i="133"/>
  <c r="L1459" i="133"/>
  <c r="L1259" i="133"/>
  <c r="L1355" i="133"/>
  <c r="L140" i="133"/>
  <c r="L14" i="133"/>
  <c r="L689" i="133"/>
  <c r="L1447" i="133"/>
  <c r="L433" i="133"/>
  <c r="L740" i="133"/>
  <c r="L132" i="133"/>
  <c r="L898" i="133"/>
  <c r="L1269" i="133"/>
  <c r="L1345" i="133"/>
  <c r="L885" i="133"/>
  <c r="L169" i="133"/>
  <c r="L1149" i="133"/>
  <c r="L535" i="133"/>
  <c r="L1343" i="133"/>
  <c r="L880" i="133"/>
  <c r="L152" i="133"/>
  <c r="L1034" i="133"/>
  <c r="L983" i="133"/>
  <c r="L107" i="133"/>
  <c r="L1365" i="133"/>
  <c r="L1110" i="133"/>
  <c r="L473" i="133"/>
  <c r="L900" i="133"/>
  <c r="L1461" i="133"/>
  <c r="L1124" i="133"/>
  <c r="L472" i="133"/>
  <c r="L556" i="133"/>
  <c r="L1436" i="133"/>
  <c r="L1312" i="133"/>
  <c r="L823" i="133"/>
  <c r="L89" i="133"/>
  <c r="L1370" i="133"/>
  <c r="L984" i="133"/>
  <c r="L88" i="133"/>
  <c r="L1364" i="133"/>
  <c r="L1241" i="133"/>
  <c r="L1332" i="133"/>
  <c r="L466" i="133"/>
  <c r="L1163" i="133"/>
  <c r="L1341" i="133"/>
  <c r="L1313" i="133"/>
  <c r="L1404" i="133"/>
  <c r="L946" i="133"/>
  <c r="L274" i="133"/>
  <c r="L1467" i="133"/>
  <c r="L361" i="133"/>
  <c r="L1232" i="133"/>
  <c r="L1403" i="133"/>
  <c r="L945" i="133"/>
  <c r="L273" i="133"/>
  <c r="L729" i="133"/>
  <c r="L1159" i="133"/>
  <c r="L985" i="133"/>
  <c r="L272" i="133"/>
  <c r="L209" i="133"/>
  <c r="L1441" i="133"/>
  <c r="L841" i="133"/>
  <c r="L1198" i="133"/>
  <c r="L893" i="133"/>
  <c r="L1397" i="133"/>
  <c r="L1374" i="133"/>
  <c r="L217" i="133"/>
  <c r="L1302" i="133"/>
  <c r="L598" i="133"/>
  <c r="L1032" i="133"/>
  <c r="L85" i="133"/>
  <c r="L937" i="133"/>
  <c r="L1463" i="133"/>
  <c r="L824" i="133"/>
  <c r="L1457" i="133"/>
  <c r="L1014" i="133"/>
  <c r="L75" i="133"/>
  <c r="L970" i="133"/>
  <c r="L10" i="133"/>
  <c r="L1182" i="133"/>
  <c r="L329" i="133"/>
  <c r="L1293" i="133"/>
  <c r="L505" i="133"/>
  <c r="L965" i="133"/>
  <c r="L334" i="133"/>
  <c r="L914" i="133"/>
  <c r="L1330" i="133"/>
  <c r="L1220" i="133"/>
  <c r="L374" i="133"/>
  <c r="L1353" i="133"/>
  <c r="L629" i="133"/>
  <c r="L1017" i="133"/>
  <c r="L1320" i="133"/>
  <c r="L564" i="133"/>
  <c r="L1133" i="133"/>
  <c r="L179" i="133"/>
  <c r="L1382" i="133"/>
  <c r="L688" i="133"/>
  <c r="L1252" i="133"/>
  <c r="L1443" i="133"/>
  <c r="L591" i="133"/>
  <c r="L646" i="133"/>
  <c r="L256" i="133"/>
  <c r="L1469" i="133"/>
  <c r="L1408" i="133"/>
  <c r="L363" i="133"/>
  <c r="L842" i="133"/>
  <c r="L1233" i="133"/>
  <c r="L1118" i="133"/>
  <c r="L108" i="133"/>
  <c r="L1337" i="133"/>
  <c r="L468" i="133"/>
  <c r="L339" i="133"/>
  <c r="L587" i="133"/>
  <c r="L522" i="133"/>
  <c r="L968" i="133"/>
  <c r="L504" i="133"/>
  <c r="L439" i="133"/>
  <c r="L856" i="133"/>
  <c r="L1049" i="133"/>
  <c r="L117" i="133"/>
  <c r="L1005" i="133"/>
  <c r="L52" i="133"/>
  <c r="L1092" i="133"/>
  <c r="L1420" i="133"/>
  <c r="L232" i="133"/>
  <c r="L727" i="133"/>
  <c r="L537" i="133"/>
  <c r="L1268" i="133"/>
  <c r="L723" i="133"/>
  <c r="L1439" i="133"/>
  <c r="L1021" i="133"/>
  <c r="L344" i="133"/>
  <c r="L1246" i="133"/>
  <c r="L717" i="133"/>
  <c r="L1041" i="133"/>
  <c r="L529" i="133"/>
  <c r="L665" i="133"/>
  <c r="L210" i="133"/>
  <c r="L1245" i="133"/>
  <c r="L982" i="133"/>
  <c r="L297" i="133"/>
  <c r="L22" i="133"/>
  <c r="L362" i="133"/>
  <c r="L300" i="133"/>
  <c r="L281" i="133"/>
  <c r="L554" i="133"/>
  <c r="L986" i="133"/>
  <c r="L1206" i="133"/>
  <c r="L662" i="133"/>
  <c r="L1165" i="133"/>
  <c r="L338" i="133"/>
  <c r="L822" i="133"/>
  <c r="L1038" i="133"/>
  <c r="L996" i="133"/>
  <c r="L682" i="133"/>
  <c r="L1310" i="133"/>
  <c r="L278" i="133"/>
  <c r="L555" i="133"/>
  <c r="L145" i="133"/>
  <c r="L658" i="133"/>
  <c r="L1309" i="133"/>
  <c r="L789" i="133"/>
  <c r="L86" i="133"/>
  <c r="L401" i="133"/>
  <c r="L150" i="133"/>
  <c r="L1082" i="133"/>
  <c r="L1308" i="133"/>
  <c r="L788" i="133"/>
  <c r="L82" i="133"/>
  <c r="L1371" i="133"/>
  <c r="L342" i="133"/>
  <c r="L1114" i="133"/>
  <c r="L81" i="133"/>
  <c r="L1161" i="133"/>
  <c r="L1122" i="133"/>
  <c r="L1162" i="133"/>
  <c r="L1301" i="133"/>
  <c r="L146" i="133"/>
  <c r="L1473" i="133"/>
  <c r="L724" i="133"/>
  <c r="L16" i="133"/>
  <c r="L1192" i="133"/>
  <c r="L1465" i="133"/>
  <c r="L834" i="133"/>
  <c r="L1400" i="133"/>
  <c r="L720" i="133"/>
  <c r="L1335" i="133"/>
  <c r="L595" i="133"/>
  <c r="L920" i="133"/>
  <c r="L817" i="133"/>
  <c r="L589" i="133"/>
  <c r="L757" i="133"/>
  <c r="L1361" i="133"/>
  <c r="L1012" i="133"/>
  <c r="L73" i="133"/>
  <c r="L1140" i="133"/>
  <c r="L249" i="133"/>
  <c r="L754" i="133"/>
  <c r="L1388" i="133"/>
  <c r="L693" i="133"/>
  <c r="L1425" i="133"/>
  <c r="L1050" i="133"/>
  <c r="L118" i="133"/>
  <c r="L1218" i="133"/>
  <c r="L373" i="133"/>
  <c r="L654" i="133"/>
  <c r="L1174" i="133"/>
  <c r="L308" i="133"/>
  <c r="L909" i="133"/>
  <c r="L973" i="133"/>
  <c r="L1254" i="133"/>
  <c r="L50" i="133"/>
  <c r="L432" i="133"/>
  <c r="L1410" i="133"/>
  <c r="L79" i="133"/>
  <c r="L517" i="133"/>
  <c r="L701" i="133"/>
  <c r="L282" i="133"/>
  <c r="L154" i="133"/>
  <c r="R89" i="138"/>
  <c r="S89" i="138" s="1"/>
  <c r="R33" i="138"/>
  <c r="S33" i="138" s="1"/>
  <c r="R92" i="138"/>
  <c r="S92" i="138" s="1"/>
  <c r="R135" i="138"/>
  <c r="S135" i="138" s="1"/>
  <c r="R103" i="138"/>
  <c r="S103" i="138" s="1"/>
  <c r="R47" i="138"/>
  <c r="S47" i="138" s="1"/>
  <c r="R53" i="138"/>
  <c r="S53" i="138" s="1"/>
  <c r="R37" i="138"/>
  <c r="S37" i="138" s="1"/>
  <c r="R29" i="138"/>
  <c r="S29" i="138" s="1"/>
  <c r="R21" i="138"/>
  <c r="S21" i="138" s="1"/>
  <c r="R5" i="138"/>
  <c r="S5" i="138" s="1"/>
  <c r="R64" i="138"/>
  <c r="S64" i="138" s="1"/>
  <c r="R32" i="138"/>
  <c r="S32" i="138" s="1"/>
  <c r="R41" i="138"/>
  <c r="S41" i="138" s="1"/>
  <c r="R76" i="138"/>
  <c r="S76" i="138" s="1"/>
  <c r="R12" i="138"/>
  <c r="S12" i="138" s="1"/>
  <c r="R50" i="138"/>
  <c r="S50" i="138" s="1"/>
  <c r="R34" i="138"/>
  <c r="S34" i="138" s="1"/>
  <c r="R14" i="138"/>
  <c r="S14" i="138" s="1"/>
  <c r="R6" i="138"/>
  <c r="S6" i="138" s="1"/>
  <c r="P1" i="137" l="1"/>
  <c r="P3" i="137" s="1"/>
  <c r="Q1" i="137" l="1"/>
  <c r="P4" i="137" s="1"/>
  <c r="P5" i="137" s="1"/>
  <c r="P6" i="137" s="1"/>
  <c r="P7" i="137" s="1"/>
  <c r="L1" i="137" s="1"/>
  <c r="L97" i="137" l="1"/>
  <c r="M97" i="137" s="1"/>
  <c r="N97" i="137" s="1"/>
  <c r="L99" i="137"/>
  <c r="M99" i="137" s="1"/>
  <c r="N99" i="137" s="1"/>
  <c r="L101" i="137"/>
  <c r="M101" i="137" s="1"/>
  <c r="N101" i="137" s="1"/>
  <c r="L112" i="137"/>
  <c r="M112" i="137" s="1"/>
  <c r="N112" i="137" s="1"/>
  <c r="L114" i="137"/>
  <c r="M114" i="137" s="1"/>
  <c r="N114" i="137" s="1"/>
  <c r="L116" i="137"/>
  <c r="M116" i="137" s="1"/>
  <c r="N116" i="137" s="1"/>
  <c r="L118" i="137"/>
  <c r="M118" i="137" s="1"/>
  <c r="N118" i="137" s="1"/>
  <c r="L120" i="137"/>
  <c r="M120" i="137" s="1"/>
  <c r="N120" i="137" s="1"/>
  <c r="L122" i="137"/>
  <c r="M122" i="137" s="1"/>
  <c r="N122" i="137" s="1"/>
  <c r="L124" i="137"/>
  <c r="M124" i="137" s="1"/>
  <c r="N124" i="137" s="1"/>
  <c r="L126" i="137"/>
  <c r="M126" i="137" s="1"/>
  <c r="N126" i="137" s="1"/>
  <c r="L135" i="137"/>
  <c r="M135" i="137" s="1"/>
  <c r="N135" i="137" s="1"/>
  <c r="L137" i="137"/>
  <c r="M137" i="137" s="1"/>
  <c r="N137" i="137" s="1"/>
  <c r="L139" i="137"/>
  <c r="M139" i="137" s="1"/>
  <c r="N139" i="137" s="1"/>
  <c r="L141" i="137"/>
  <c r="M141" i="137" s="1"/>
  <c r="N141" i="137" s="1"/>
  <c r="L143" i="137"/>
  <c r="M143" i="137" s="1"/>
  <c r="N143" i="137" s="1"/>
  <c r="L158" i="137"/>
  <c r="M158" i="137" s="1"/>
  <c r="N158" i="137" s="1"/>
  <c r="L160" i="137"/>
  <c r="M160" i="137" s="1"/>
  <c r="N160" i="137" s="1"/>
  <c r="L162" i="137"/>
  <c r="M162" i="137" s="1"/>
  <c r="N162" i="137" s="1"/>
  <c r="L132" i="137"/>
  <c r="M132" i="137" s="1"/>
  <c r="N132" i="137" s="1"/>
  <c r="L166" i="137"/>
  <c r="M166" i="137" s="1"/>
  <c r="N166" i="137" s="1"/>
  <c r="L170" i="137"/>
  <c r="M170" i="137" s="1"/>
  <c r="N170" i="137" s="1"/>
  <c r="L174" i="137"/>
  <c r="M174" i="137" s="1"/>
  <c r="N174" i="137" s="1"/>
  <c r="L178" i="137"/>
  <c r="M178" i="137" s="1"/>
  <c r="N178" i="137" s="1"/>
  <c r="L182" i="137"/>
  <c r="M182" i="137" s="1"/>
  <c r="N182" i="137" s="1"/>
  <c r="L186" i="137"/>
  <c r="M186" i="137" s="1"/>
  <c r="N186" i="137" s="1"/>
  <c r="L190" i="137"/>
  <c r="M190" i="137" s="1"/>
  <c r="N190" i="137" s="1"/>
  <c r="L194" i="137"/>
  <c r="M194" i="137" s="1"/>
  <c r="N194" i="137" s="1"/>
  <c r="L200" i="137"/>
  <c r="M200" i="137" s="1"/>
  <c r="N200" i="137" s="1"/>
  <c r="L204" i="137"/>
  <c r="M204" i="137" s="1"/>
  <c r="N204" i="137" s="1"/>
  <c r="L208" i="137"/>
  <c r="M208" i="137" s="1"/>
  <c r="N208" i="137" s="1"/>
  <c r="L212" i="137"/>
  <c r="M212" i="137" s="1"/>
  <c r="N212" i="137" s="1"/>
  <c r="L214" i="137"/>
  <c r="M214" i="137" s="1"/>
  <c r="N214" i="137" s="1"/>
  <c r="L218" i="137"/>
  <c r="M218" i="137" s="1"/>
  <c r="N218" i="137" s="1"/>
  <c r="L224" i="137"/>
  <c r="M224" i="137" s="1"/>
  <c r="N224" i="137" s="1"/>
  <c r="L228" i="137"/>
  <c r="M228" i="137" s="1"/>
  <c r="N228" i="137" s="1"/>
  <c r="L232" i="137"/>
  <c r="M232" i="137" s="1"/>
  <c r="N232" i="137" s="1"/>
  <c r="L234" i="137"/>
  <c r="M234" i="137" s="1"/>
  <c r="N234" i="137" s="1"/>
  <c r="L238" i="137"/>
  <c r="M238" i="137" s="1"/>
  <c r="N238" i="137" s="1"/>
  <c r="L242" i="137"/>
  <c r="M242" i="137" s="1"/>
  <c r="N242" i="137" s="1"/>
  <c r="L246" i="137"/>
  <c r="M246" i="137" s="1"/>
  <c r="N246" i="137" s="1"/>
  <c r="L250" i="137"/>
  <c r="M250" i="137" s="1"/>
  <c r="N250" i="137" s="1"/>
  <c r="L254" i="137"/>
  <c r="M254" i="137" s="1"/>
  <c r="N254" i="137" s="1"/>
  <c r="L258" i="137"/>
  <c r="M258" i="137" s="1"/>
  <c r="N258" i="137" s="1"/>
  <c r="L262" i="137"/>
  <c r="M262" i="137" s="1"/>
  <c r="N262" i="137" s="1"/>
  <c r="L264" i="137"/>
  <c r="M264" i="137" s="1"/>
  <c r="N264" i="137" s="1"/>
  <c r="L268" i="137"/>
  <c r="M268" i="137" s="1"/>
  <c r="N268" i="137" s="1"/>
  <c r="L272" i="137"/>
  <c r="M272" i="137" s="1"/>
  <c r="N272" i="137" s="1"/>
  <c r="L276" i="137"/>
  <c r="M276" i="137" s="1"/>
  <c r="N276" i="137" s="1"/>
  <c r="L278" i="137"/>
  <c r="M278" i="137" s="1"/>
  <c r="N278" i="137" s="1"/>
  <c r="L282" i="137"/>
  <c r="M282" i="137" s="1"/>
  <c r="N282" i="137" s="1"/>
  <c r="L286" i="137"/>
  <c r="M286" i="137" s="1"/>
  <c r="N286" i="137" s="1"/>
  <c r="L290" i="137"/>
  <c r="M290" i="137" s="1"/>
  <c r="N290" i="137" s="1"/>
  <c r="L294" i="137"/>
  <c r="M294" i="137" s="1"/>
  <c r="N294" i="137" s="1"/>
  <c r="L298" i="137"/>
  <c r="M298" i="137" s="1"/>
  <c r="N298" i="137" s="1"/>
  <c r="L302" i="137"/>
  <c r="M302" i="137" s="1"/>
  <c r="N302" i="137" s="1"/>
  <c r="L306" i="137"/>
  <c r="M306" i="137" s="1"/>
  <c r="N306" i="137" s="1"/>
  <c r="L310" i="137"/>
  <c r="M310" i="137" s="1"/>
  <c r="N310" i="137" s="1"/>
  <c r="L316" i="137"/>
  <c r="M316" i="137" s="1"/>
  <c r="N316" i="137" s="1"/>
  <c r="L320" i="137"/>
  <c r="M320" i="137" s="1"/>
  <c r="N320" i="137" s="1"/>
  <c r="L324" i="137"/>
  <c r="M324" i="137" s="1"/>
  <c r="N324" i="137" s="1"/>
  <c r="L326" i="137"/>
  <c r="M326" i="137" s="1"/>
  <c r="N326" i="137" s="1"/>
  <c r="L330" i="137"/>
  <c r="M330" i="137" s="1"/>
  <c r="N330" i="137" s="1"/>
  <c r="L334" i="137"/>
  <c r="M334" i="137" s="1"/>
  <c r="N334" i="137" s="1"/>
  <c r="L338" i="137"/>
  <c r="M338" i="137" s="1"/>
  <c r="N338" i="137" s="1"/>
  <c r="L342" i="137"/>
  <c r="M342" i="137" s="1"/>
  <c r="N342" i="137" s="1"/>
  <c r="L346" i="137"/>
  <c r="M346" i="137" s="1"/>
  <c r="N346" i="137" s="1"/>
  <c r="L350" i="137"/>
  <c r="M350" i="137" s="1"/>
  <c r="N350" i="137" s="1"/>
  <c r="L354" i="137"/>
  <c r="M354" i="137" s="1"/>
  <c r="N354" i="137" s="1"/>
  <c r="L358" i="137"/>
  <c r="M358" i="137" s="1"/>
  <c r="N358" i="137" s="1"/>
  <c r="L362" i="137"/>
  <c r="M362" i="137" s="1"/>
  <c r="N362" i="137" s="1"/>
  <c r="L366" i="137"/>
  <c r="M366" i="137" s="1"/>
  <c r="N366" i="137" s="1"/>
  <c r="L370" i="137"/>
  <c r="M370" i="137" s="1"/>
  <c r="N370" i="137" s="1"/>
  <c r="L374" i="137"/>
  <c r="M374" i="137" s="1"/>
  <c r="N374" i="137" s="1"/>
  <c r="L378" i="137"/>
  <c r="M378" i="137" s="1"/>
  <c r="N378" i="137" s="1"/>
  <c r="L382" i="137"/>
  <c r="M382" i="137" s="1"/>
  <c r="N382" i="137" s="1"/>
  <c r="L386" i="137"/>
  <c r="M386" i="137" s="1"/>
  <c r="N386" i="137" s="1"/>
  <c r="L390" i="137"/>
  <c r="M390" i="137" s="1"/>
  <c r="N390" i="137" s="1"/>
  <c r="L394" i="137"/>
  <c r="M394" i="137" s="1"/>
  <c r="N394" i="137" s="1"/>
  <c r="L398" i="137"/>
  <c r="M398" i="137" s="1"/>
  <c r="N398" i="137" s="1"/>
  <c r="L400" i="137"/>
  <c r="M400" i="137" s="1"/>
  <c r="N400" i="137" s="1"/>
  <c r="L404" i="137"/>
  <c r="M404" i="137" s="1"/>
  <c r="N404" i="137" s="1"/>
  <c r="L408" i="137"/>
  <c r="M408" i="137" s="1"/>
  <c r="N408" i="137" s="1"/>
  <c r="L412" i="137"/>
  <c r="M412" i="137" s="1"/>
  <c r="N412" i="137" s="1"/>
  <c r="L416" i="137"/>
  <c r="M416" i="137" s="1"/>
  <c r="N416" i="137" s="1"/>
  <c r="L420" i="137"/>
  <c r="M420" i="137" s="1"/>
  <c r="N420" i="137" s="1"/>
  <c r="L424" i="137"/>
  <c r="M424" i="137" s="1"/>
  <c r="N424" i="137" s="1"/>
  <c r="L430" i="137"/>
  <c r="M430" i="137" s="1"/>
  <c r="N430" i="137" s="1"/>
  <c r="L434" i="137"/>
  <c r="M434" i="137" s="1"/>
  <c r="N434" i="137" s="1"/>
  <c r="L438" i="137"/>
  <c r="M438" i="137" s="1"/>
  <c r="N438" i="137" s="1"/>
  <c r="L213" i="137"/>
  <c r="M213" i="137" s="1"/>
  <c r="N213" i="137" s="1"/>
  <c r="L241" i="137"/>
  <c r="M241" i="137" s="1"/>
  <c r="N241" i="137" s="1"/>
  <c r="L251" i="137"/>
  <c r="M251" i="137" s="1"/>
  <c r="N251" i="137" s="1"/>
  <c r="L257" i="137"/>
  <c r="M257" i="137" s="1"/>
  <c r="N257" i="137" s="1"/>
  <c r="L263" i="137"/>
  <c r="M263" i="137" s="1"/>
  <c r="N263" i="137" s="1"/>
  <c r="L273" i="137"/>
  <c r="M273" i="137" s="1"/>
  <c r="N273" i="137" s="1"/>
  <c r="L279" i="137"/>
  <c r="M279" i="137" s="1"/>
  <c r="N279" i="137" s="1"/>
  <c r="L283" i="137"/>
  <c r="M283" i="137" s="1"/>
  <c r="N283" i="137" s="1"/>
  <c r="L291" i="137"/>
  <c r="M291" i="137" s="1"/>
  <c r="N291" i="137" s="1"/>
  <c r="L299" i="137"/>
  <c r="M299" i="137" s="1"/>
  <c r="N299" i="137" s="1"/>
  <c r="L305" i="137"/>
  <c r="M305" i="137" s="1"/>
  <c r="N305" i="137" s="1"/>
  <c r="L311" i="137"/>
  <c r="M311" i="137" s="1"/>
  <c r="N311" i="137" s="1"/>
  <c r="L317" i="137"/>
  <c r="M317" i="137" s="1"/>
  <c r="N317" i="137" s="1"/>
  <c r="L323" i="137"/>
  <c r="M323" i="137" s="1"/>
  <c r="N323" i="137" s="1"/>
  <c r="L329" i="137"/>
  <c r="M329" i="137" s="1"/>
  <c r="N329" i="137" s="1"/>
  <c r="L335" i="137"/>
  <c r="M335" i="137" s="1"/>
  <c r="N335" i="137" s="1"/>
  <c r="L341" i="137"/>
  <c r="M341" i="137" s="1"/>
  <c r="N341" i="137" s="1"/>
  <c r="L347" i="137"/>
  <c r="M347" i="137" s="1"/>
  <c r="N347" i="137" s="1"/>
  <c r="L353" i="137"/>
  <c r="M353" i="137" s="1"/>
  <c r="N353" i="137" s="1"/>
  <c r="L359" i="137"/>
  <c r="M359" i="137" s="1"/>
  <c r="N359" i="137" s="1"/>
  <c r="L365" i="137"/>
  <c r="M365" i="137" s="1"/>
  <c r="N365" i="137" s="1"/>
  <c r="L371" i="137"/>
  <c r="M371" i="137" s="1"/>
  <c r="N371" i="137" s="1"/>
  <c r="L383" i="137"/>
  <c r="M383" i="137" s="1"/>
  <c r="N383" i="137" s="1"/>
  <c r="L389" i="137"/>
  <c r="M389" i="137" s="1"/>
  <c r="N389" i="137" s="1"/>
  <c r="L397" i="137"/>
  <c r="M397" i="137" s="1"/>
  <c r="N397" i="137" s="1"/>
  <c r="L401" i="137"/>
  <c r="M401" i="137" s="1"/>
  <c r="N401" i="137" s="1"/>
  <c r="L407" i="137"/>
  <c r="M407" i="137" s="1"/>
  <c r="N407" i="137" s="1"/>
  <c r="L411" i="137"/>
  <c r="M411" i="137" s="1"/>
  <c r="N411" i="137" s="1"/>
  <c r="L417" i="137"/>
  <c r="M417" i="137" s="1"/>
  <c r="N417" i="137" s="1"/>
  <c r="L423" i="137"/>
  <c r="M423" i="137" s="1"/>
  <c r="N423" i="137" s="1"/>
  <c r="L429" i="137"/>
  <c r="M429" i="137" s="1"/>
  <c r="N429" i="137" s="1"/>
  <c r="L435" i="137"/>
  <c r="M435" i="137" s="1"/>
  <c r="N435" i="137" s="1"/>
  <c r="L6" i="137"/>
  <c r="M6" i="137" s="1"/>
  <c r="N6" i="137" s="1"/>
  <c r="L8" i="137"/>
  <c r="M8" i="137" s="1"/>
  <c r="N8" i="137" s="1"/>
  <c r="L10" i="137"/>
  <c r="M10" i="137" s="1"/>
  <c r="N10" i="137" s="1"/>
  <c r="L12" i="137"/>
  <c r="M12" i="137" s="1"/>
  <c r="N12" i="137" s="1"/>
  <c r="L14" i="137"/>
  <c r="M14" i="137" s="1"/>
  <c r="N14" i="137" s="1"/>
  <c r="L16" i="137"/>
  <c r="M16" i="137" s="1"/>
  <c r="N16" i="137" s="1"/>
  <c r="L18" i="137"/>
  <c r="M18" i="137" s="1"/>
  <c r="N18" i="137" s="1"/>
  <c r="L20" i="137"/>
  <c r="M20" i="137" s="1"/>
  <c r="N20" i="137" s="1"/>
  <c r="L22" i="137"/>
  <c r="M22" i="137" s="1"/>
  <c r="N22" i="137" s="1"/>
  <c r="L24" i="137"/>
  <c r="M24" i="137" s="1"/>
  <c r="N24" i="137" s="1"/>
  <c r="L26" i="137"/>
  <c r="M26" i="137" s="1"/>
  <c r="N26" i="137" s="1"/>
  <c r="L28" i="137"/>
  <c r="M28" i="137" s="1"/>
  <c r="N28" i="137" s="1"/>
  <c r="L30" i="137"/>
  <c r="M30" i="137" s="1"/>
  <c r="N30" i="137" s="1"/>
  <c r="L32" i="137"/>
  <c r="M32" i="137" s="1"/>
  <c r="N32" i="137" s="1"/>
  <c r="L34" i="137"/>
  <c r="M34" i="137" s="1"/>
  <c r="N34" i="137" s="1"/>
  <c r="L36" i="137"/>
  <c r="M36" i="137" s="1"/>
  <c r="N36" i="137" s="1"/>
  <c r="L38" i="137"/>
  <c r="M38" i="137" s="1"/>
  <c r="N38" i="137" s="1"/>
  <c r="L40" i="137"/>
  <c r="M40" i="137" s="1"/>
  <c r="N40" i="137" s="1"/>
  <c r="L42" i="137"/>
  <c r="M42" i="137" s="1"/>
  <c r="N42" i="137" s="1"/>
  <c r="L44" i="137"/>
  <c r="M44" i="137" s="1"/>
  <c r="N44" i="137" s="1"/>
  <c r="L46" i="137"/>
  <c r="M46" i="137" s="1"/>
  <c r="N46" i="137" s="1"/>
  <c r="L48" i="137"/>
  <c r="M48" i="137" s="1"/>
  <c r="N48" i="137" s="1"/>
  <c r="L50" i="137"/>
  <c r="M50" i="137" s="1"/>
  <c r="N50" i="137" s="1"/>
  <c r="L52" i="137"/>
  <c r="M52" i="137" s="1"/>
  <c r="N52" i="137" s="1"/>
  <c r="L54" i="137"/>
  <c r="M54" i="137" s="1"/>
  <c r="N54" i="137" s="1"/>
  <c r="L56" i="137"/>
  <c r="M56" i="137" s="1"/>
  <c r="N56" i="137" s="1"/>
  <c r="L58" i="137"/>
  <c r="M58" i="137" s="1"/>
  <c r="N58" i="137" s="1"/>
  <c r="L60" i="137"/>
  <c r="M60" i="137" s="1"/>
  <c r="N60" i="137" s="1"/>
  <c r="L62" i="137"/>
  <c r="M62" i="137" s="1"/>
  <c r="N62" i="137" s="1"/>
  <c r="L64" i="137"/>
  <c r="M64" i="137" s="1"/>
  <c r="N64" i="137" s="1"/>
  <c r="L66" i="137"/>
  <c r="M66" i="137" s="1"/>
  <c r="N66" i="137" s="1"/>
  <c r="L68" i="137"/>
  <c r="M68" i="137" s="1"/>
  <c r="N68" i="137" s="1"/>
  <c r="L70" i="137"/>
  <c r="M70" i="137" s="1"/>
  <c r="N70" i="137" s="1"/>
  <c r="L72" i="137"/>
  <c r="M72" i="137" s="1"/>
  <c r="N72" i="137" s="1"/>
  <c r="L74" i="137"/>
  <c r="M74" i="137" s="1"/>
  <c r="N74" i="137" s="1"/>
  <c r="L76" i="137"/>
  <c r="M76" i="137" s="1"/>
  <c r="N76" i="137" s="1"/>
  <c r="L78" i="137"/>
  <c r="M78" i="137" s="1"/>
  <c r="N78" i="137" s="1"/>
  <c r="L80" i="137"/>
  <c r="M80" i="137" s="1"/>
  <c r="N80" i="137" s="1"/>
  <c r="L82" i="137"/>
  <c r="M82" i="137" s="1"/>
  <c r="N82" i="137" s="1"/>
  <c r="L84" i="137"/>
  <c r="M84" i="137" s="1"/>
  <c r="N84" i="137" s="1"/>
  <c r="L86" i="137"/>
  <c r="M86" i="137" s="1"/>
  <c r="N86" i="137" s="1"/>
  <c r="L88" i="137"/>
  <c r="M88" i="137" s="1"/>
  <c r="N88" i="137" s="1"/>
  <c r="L90" i="137"/>
  <c r="M90" i="137" s="1"/>
  <c r="N90" i="137" s="1"/>
  <c r="L92" i="137"/>
  <c r="M92" i="137" s="1"/>
  <c r="N92" i="137" s="1"/>
  <c r="L94" i="137"/>
  <c r="M94" i="137" s="1"/>
  <c r="N94" i="137" s="1"/>
  <c r="L103" i="137"/>
  <c r="M103" i="137" s="1"/>
  <c r="N103" i="137" s="1"/>
  <c r="L105" i="137"/>
  <c r="M105" i="137" s="1"/>
  <c r="N105" i="137" s="1"/>
  <c r="L107" i="137"/>
  <c r="M107" i="137" s="1"/>
  <c r="N107" i="137" s="1"/>
  <c r="L109" i="137"/>
  <c r="M109" i="137" s="1"/>
  <c r="N109" i="137" s="1"/>
  <c r="L111" i="137"/>
  <c r="M111" i="137" s="1"/>
  <c r="N111" i="137" s="1"/>
  <c r="L128" i="137"/>
  <c r="M128" i="137" s="1"/>
  <c r="N128" i="137" s="1"/>
  <c r="L130" i="137"/>
  <c r="M130" i="137" s="1"/>
  <c r="N130" i="137" s="1"/>
  <c r="L145" i="137"/>
  <c r="M145" i="137" s="1"/>
  <c r="N145" i="137" s="1"/>
  <c r="L147" i="137"/>
  <c r="M147" i="137" s="1"/>
  <c r="N147" i="137" s="1"/>
  <c r="L149" i="137"/>
  <c r="M149" i="137" s="1"/>
  <c r="N149" i="137" s="1"/>
  <c r="L151" i="137"/>
  <c r="M151" i="137" s="1"/>
  <c r="N151" i="137" s="1"/>
  <c r="L153" i="137"/>
  <c r="M153" i="137" s="1"/>
  <c r="N153" i="137" s="1"/>
  <c r="L155" i="137"/>
  <c r="M155" i="137" s="1"/>
  <c r="N155" i="137" s="1"/>
  <c r="L164" i="137"/>
  <c r="M164" i="137" s="1"/>
  <c r="N164" i="137" s="1"/>
  <c r="L168" i="137"/>
  <c r="M168" i="137" s="1"/>
  <c r="N168" i="137" s="1"/>
  <c r="L172" i="137"/>
  <c r="M172" i="137" s="1"/>
  <c r="N172" i="137" s="1"/>
  <c r="L176" i="137"/>
  <c r="M176" i="137" s="1"/>
  <c r="N176" i="137" s="1"/>
  <c r="L180" i="137"/>
  <c r="M180" i="137" s="1"/>
  <c r="N180" i="137" s="1"/>
  <c r="L184" i="137"/>
  <c r="M184" i="137" s="1"/>
  <c r="N184" i="137" s="1"/>
  <c r="L188" i="137"/>
  <c r="M188" i="137" s="1"/>
  <c r="N188" i="137" s="1"/>
  <c r="L192" i="137"/>
  <c r="M192" i="137" s="1"/>
  <c r="N192" i="137" s="1"/>
  <c r="L196" i="137"/>
  <c r="M196" i="137" s="1"/>
  <c r="N196" i="137" s="1"/>
  <c r="L198" i="137"/>
  <c r="M198" i="137" s="1"/>
  <c r="N198" i="137" s="1"/>
  <c r="L202" i="137"/>
  <c r="M202" i="137" s="1"/>
  <c r="N202" i="137" s="1"/>
  <c r="L206" i="137"/>
  <c r="M206" i="137" s="1"/>
  <c r="N206" i="137" s="1"/>
  <c r="L210" i="137"/>
  <c r="M210" i="137" s="1"/>
  <c r="N210" i="137" s="1"/>
  <c r="L216" i="137"/>
  <c r="M216" i="137" s="1"/>
  <c r="N216" i="137" s="1"/>
  <c r="L220" i="137"/>
  <c r="M220" i="137" s="1"/>
  <c r="N220" i="137" s="1"/>
  <c r="L222" i="137"/>
  <c r="M222" i="137" s="1"/>
  <c r="N222" i="137" s="1"/>
  <c r="L226" i="137"/>
  <c r="M226" i="137" s="1"/>
  <c r="N226" i="137" s="1"/>
  <c r="L230" i="137"/>
  <c r="M230" i="137" s="1"/>
  <c r="N230" i="137" s="1"/>
  <c r="L236" i="137"/>
  <c r="M236" i="137" s="1"/>
  <c r="N236" i="137" s="1"/>
  <c r="L240" i="137"/>
  <c r="M240" i="137" s="1"/>
  <c r="N240" i="137" s="1"/>
  <c r="L244" i="137"/>
  <c r="M244" i="137" s="1"/>
  <c r="N244" i="137" s="1"/>
  <c r="L248" i="137"/>
  <c r="M248" i="137" s="1"/>
  <c r="N248" i="137" s="1"/>
  <c r="L252" i="137"/>
  <c r="M252" i="137" s="1"/>
  <c r="N252" i="137" s="1"/>
  <c r="L256" i="137"/>
  <c r="M256" i="137" s="1"/>
  <c r="N256" i="137" s="1"/>
  <c r="L260" i="137"/>
  <c r="M260" i="137" s="1"/>
  <c r="N260" i="137" s="1"/>
  <c r="L266" i="137"/>
  <c r="M266" i="137" s="1"/>
  <c r="N266" i="137" s="1"/>
  <c r="L270" i="137"/>
  <c r="M270" i="137" s="1"/>
  <c r="N270" i="137" s="1"/>
  <c r="L274" i="137"/>
  <c r="M274" i="137" s="1"/>
  <c r="N274" i="137" s="1"/>
  <c r="L280" i="137"/>
  <c r="M280" i="137" s="1"/>
  <c r="N280" i="137" s="1"/>
  <c r="L284" i="137"/>
  <c r="M284" i="137" s="1"/>
  <c r="N284" i="137" s="1"/>
  <c r="L288" i="137"/>
  <c r="M288" i="137" s="1"/>
  <c r="N288" i="137" s="1"/>
  <c r="L292" i="137"/>
  <c r="M292" i="137" s="1"/>
  <c r="N292" i="137" s="1"/>
  <c r="L296" i="137"/>
  <c r="M296" i="137" s="1"/>
  <c r="N296" i="137" s="1"/>
  <c r="L300" i="137"/>
  <c r="M300" i="137" s="1"/>
  <c r="N300" i="137" s="1"/>
  <c r="L304" i="137"/>
  <c r="M304" i="137" s="1"/>
  <c r="N304" i="137" s="1"/>
  <c r="L308" i="137"/>
  <c r="M308" i="137" s="1"/>
  <c r="N308" i="137" s="1"/>
  <c r="L312" i="137"/>
  <c r="M312" i="137" s="1"/>
  <c r="N312" i="137" s="1"/>
  <c r="L314" i="137"/>
  <c r="M314" i="137" s="1"/>
  <c r="N314" i="137" s="1"/>
  <c r="L318" i="137"/>
  <c r="M318" i="137" s="1"/>
  <c r="N318" i="137" s="1"/>
  <c r="L322" i="137"/>
  <c r="M322" i="137" s="1"/>
  <c r="N322" i="137" s="1"/>
  <c r="L328" i="137"/>
  <c r="M328" i="137" s="1"/>
  <c r="N328" i="137" s="1"/>
  <c r="L332" i="137"/>
  <c r="M332" i="137" s="1"/>
  <c r="N332" i="137" s="1"/>
  <c r="L336" i="137"/>
  <c r="M336" i="137" s="1"/>
  <c r="N336" i="137" s="1"/>
  <c r="L340" i="137"/>
  <c r="M340" i="137" s="1"/>
  <c r="N340" i="137" s="1"/>
  <c r="L344" i="137"/>
  <c r="M344" i="137" s="1"/>
  <c r="N344" i="137" s="1"/>
  <c r="L348" i="137"/>
  <c r="M348" i="137" s="1"/>
  <c r="N348" i="137" s="1"/>
  <c r="L352" i="137"/>
  <c r="M352" i="137" s="1"/>
  <c r="N352" i="137" s="1"/>
  <c r="L356" i="137"/>
  <c r="M356" i="137" s="1"/>
  <c r="N356" i="137" s="1"/>
  <c r="L360" i="137"/>
  <c r="M360" i="137" s="1"/>
  <c r="N360" i="137" s="1"/>
  <c r="L364" i="137"/>
  <c r="M364" i="137" s="1"/>
  <c r="N364" i="137" s="1"/>
  <c r="L368" i="137"/>
  <c r="M368" i="137" s="1"/>
  <c r="N368" i="137" s="1"/>
  <c r="L372" i="137"/>
  <c r="M372" i="137" s="1"/>
  <c r="N372" i="137" s="1"/>
  <c r="L376" i="137"/>
  <c r="M376" i="137" s="1"/>
  <c r="N376" i="137" s="1"/>
  <c r="L380" i="137"/>
  <c r="M380" i="137" s="1"/>
  <c r="N380" i="137" s="1"/>
  <c r="L384" i="137"/>
  <c r="M384" i="137" s="1"/>
  <c r="N384" i="137" s="1"/>
  <c r="L388" i="137"/>
  <c r="M388" i="137" s="1"/>
  <c r="N388" i="137" s="1"/>
  <c r="L392" i="137"/>
  <c r="M392" i="137" s="1"/>
  <c r="N392" i="137" s="1"/>
  <c r="L396" i="137"/>
  <c r="M396" i="137" s="1"/>
  <c r="N396" i="137" s="1"/>
  <c r="L402" i="137"/>
  <c r="M402" i="137" s="1"/>
  <c r="N402" i="137" s="1"/>
  <c r="L406" i="137"/>
  <c r="M406" i="137" s="1"/>
  <c r="N406" i="137" s="1"/>
  <c r="L410" i="137"/>
  <c r="M410" i="137" s="1"/>
  <c r="N410" i="137" s="1"/>
  <c r="L414" i="137"/>
  <c r="M414" i="137" s="1"/>
  <c r="N414" i="137" s="1"/>
  <c r="L418" i="137"/>
  <c r="M418" i="137" s="1"/>
  <c r="N418" i="137" s="1"/>
  <c r="L422" i="137"/>
  <c r="M422" i="137" s="1"/>
  <c r="N422" i="137" s="1"/>
  <c r="L426" i="137"/>
  <c r="M426" i="137" s="1"/>
  <c r="N426" i="137" s="1"/>
  <c r="L428" i="137"/>
  <c r="M428" i="137" s="1"/>
  <c r="N428" i="137" s="1"/>
  <c r="L432" i="137"/>
  <c r="M432" i="137" s="1"/>
  <c r="N432" i="137" s="1"/>
  <c r="L436" i="137"/>
  <c r="M436" i="137" s="1"/>
  <c r="N436" i="137" s="1"/>
  <c r="L209" i="137"/>
  <c r="M209" i="137" s="1"/>
  <c r="N209" i="137" s="1"/>
  <c r="L229" i="137"/>
  <c r="M229" i="137" s="1"/>
  <c r="N229" i="137" s="1"/>
  <c r="L233" i="137"/>
  <c r="M233" i="137" s="1"/>
  <c r="N233" i="137" s="1"/>
  <c r="L237" i="137"/>
  <c r="M237" i="137" s="1"/>
  <c r="N237" i="137" s="1"/>
  <c r="L243" i="137"/>
  <c r="M243" i="137" s="1"/>
  <c r="N243" i="137" s="1"/>
  <c r="L247" i="137"/>
  <c r="M247" i="137" s="1"/>
  <c r="N247" i="137" s="1"/>
  <c r="L253" i="137"/>
  <c r="M253" i="137" s="1"/>
  <c r="N253" i="137" s="1"/>
  <c r="L261" i="137"/>
  <c r="M261" i="137" s="1"/>
  <c r="N261" i="137" s="1"/>
  <c r="L267" i="137"/>
  <c r="M267" i="137" s="1"/>
  <c r="N267" i="137" s="1"/>
  <c r="L269" i="137"/>
  <c r="M269" i="137" s="1"/>
  <c r="N269" i="137" s="1"/>
  <c r="L275" i="137"/>
  <c r="M275" i="137" s="1"/>
  <c r="N275" i="137" s="1"/>
  <c r="L281" i="137"/>
  <c r="M281" i="137" s="1"/>
  <c r="N281" i="137" s="1"/>
  <c r="L287" i="137"/>
  <c r="M287" i="137" s="1"/>
  <c r="N287" i="137" s="1"/>
  <c r="L295" i="137"/>
  <c r="M295" i="137" s="1"/>
  <c r="N295" i="137" s="1"/>
  <c r="L301" i="137"/>
  <c r="M301" i="137" s="1"/>
  <c r="N301" i="137" s="1"/>
  <c r="L307" i="137"/>
  <c r="M307" i="137" s="1"/>
  <c r="N307" i="137" s="1"/>
  <c r="L313" i="137"/>
  <c r="M313" i="137" s="1"/>
  <c r="N313" i="137" s="1"/>
  <c r="L319" i="137"/>
  <c r="M319" i="137" s="1"/>
  <c r="N319" i="137" s="1"/>
  <c r="L327" i="137"/>
  <c r="M327" i="137" s="1"/>
  <c r="N327" i="137" s="1"/>
  <c r="L333" i="137"/>
  <c r="M333" i="137" s="1"/>
  <c r="N333" i="137" s="1"/>
  <c r="L337" i="137"/>
  <c r="M337" i="137" s="1"/>
  <c r="N337" i="137" s="1"/>
  <c r="L343" i="137"/>
  <c r="M343" i="137" s="1"/>
  <c r="N343" i="137" s="1"/>
  <c r="L349" i="137"/>
  <c r="M349" i="137" s="1"/>
  <c r="N349" i="137" s="1"/>
  <c r="L355" i="137"/>
  <c r="M355" i="137" s="1"/>
  <c r="N355" i="137" s="1"/>
  <c r="L361" i="137"/>
  <c r="M361" i="137" s="1"/>
  <c r="N361" i="137" s="1"/>
  <c r="L367" i="137"/>
  <c r="M367" i="137" s="1"/>
  <c r="N367" i="137" s="1"/>
  <c r="L373" i="137"/>
  <c r="M373" i="137" s="1"/>
  <c r="N373" i="137" s="1"/>
  <c r="L377" i="137"/>
  <c r="M377" i="137" s="1"/>
  <c r="N377" i="137" s="1"/>
  <c r="L381" i="137"/>
  <c r="M381" i="137" s="1"/>
  <c r="N381" i="137" s="1"/>
  <c r="L387" i="137"/>
  <c r="M387" i="137" s="1"/>
  <c r="N387" i="137" s="1"/>
  <c r="L393" i="137"/>
  <c r="M393" i="137" s="1"/>
  <c r="N393" i="137" s="1"/>
  <c r="L399" i="137"/>
  <c r="M399" i="137" s="1"/>
  <c r="N399" i="137" s="1"/>
  <c r="L405" i="137"/>
  <c r="M405" i="137" s="1"/>
  <c r="N405" i="137" s="1"/>
  <c r="L415" i="137"/>
  <c r="M415" i="137" s="1"/>
  <c r="N415" i="137" s="1"/>
  <c r="L421" i="137"/>
  <c r="M421" i="137" s="1"/>
  <c r="N421" i="137" s="1"/>
  <c r="L427" i="137"/>
  <c r="M427" i="137" s="1"/>
  <c r="N427" i="137" s="1"/>
  <c r="L433" i="137"/>
  <c r="M433" i="137" s="1"/>
  <c r="N433" i="137" s="1"/>
  <c r="L96" i="137"/>
  <c r="M96" i="137" s="1"/>
  <c r="N96" i="137" s="1"/>
  <c r="L98" i="137"/>
  <c r="M98" i="137" s="1"/>
  <c r="N98" i="137" s="1"/>
  <c r="L100" i="137"/>
  <c r="M100" i="137" s="1"/>
  <c r="N100" i="137" s="1"/>
  <c r="L113" i="137"/>
  <c r="M113" i="137" s="1"/>
  <c r="N113" i="137" s="1"/>
  <c r="L115" i="137"/>
  <c r="M115" i="137" s="1"/>
  <c r="N115" i="137" s="1"/>
  <c r="L117" i="137"/>
  <c r="M117" i="137" s="1"/>
  <c r="N117" i="137" s="1"/>
  <c r="L119" i="137"/>
  <c r="M119" i="137" s="1"/>
  <c r="N119" i="137" s="1"/>
  <c r="L121" i="137"/>
  <c r="M121" i="137" s="1"/>
  <c r="N121" i="137" s="1"/>
  <c r="L123" i="137"/>
  <c r="M123" i="137" s="1"/>
  <c r="N123" i="137" s="1"/>
  <c r="L125" i="137"/>
  <c r="M125" i="137" s="1"/>
  <c r="N125" i="137" s="1"/>
  <c r="L127" i="137"/>
  <c r="M127" i="137" s="1"/>
  <c r="N127" i="137" s="1"/>
  <c r="L134" i="137"/>
  <c r="M134" i="137" s="1"/>
  <c r="N134" i="137" s="1"/>
  <c r="L136" i="137"/>
  <c r="M136" i="137" s="1"/>
  <c r="N136" i="137" s="1"/>
  <c r="L138" i="137"/>
  <c r="M138" i="137" s="1"/>
  <c r="N138" i="137" s="1"/>
  <c r="L140" i="137"/>
  <c r="M140" i="137" s="1"/>
  <c r="N140" i="137" s="1"/>
  <c r="L142" i="137"/>
  <c r="M142" i="137" s="1"/>
  <c r="N142" i="137" s="1"/>
  <c r="L157" i="137"/>
  <c r="M157" i="137" s="1"/>
  <c r="N157" i="137" s="1"/>
  <c r="L159" i="137"/>
  <c r="M159" i="137" s="1"/>
  <c r="N159" i="137" s="1"/>
  <c r="L161" i="137"/>
  <c r="M161" i="137" s="1"/>
  <c r="N161" i="137" s="1"/>
  <c r="L163" i="137"/>
  <c r="M163" i="137" s="1"/>
  <c r="N163" i="137" s="1"/>
  <c r="L5" i="137"/>
  <c r="M5" i="137" s="1"/>
  <c r="N5" i="137" s="1"/>
  <c r="L7" i="137"/>
  <c r="M7" i="137" s="1"/>
  <c r="N7" i="137" s="1"/>
  <c r="L9" i="137"/>
  <c r="M9" i="137" s="1"/>
  <c r="N9" i="137" s="1"/>
  <c r="L11" i="137"/>
  <c r="M11" i="137" s="1"/>
  <c r="N11" i="137" s="1"/>
  <c r="L13" i="137"/>
  <c r="M13" i="137" s="1"/>
  <c r="N13" i="137" s="1"/>
  <c r="L15" i="137"/>
  <c r="M15" i="137" s="1"/>
  <c r="N15" i="137" s="1"/>
  <c r="L17" i="137"/>
  <c r="M17" i="137" s="1"/>
  <c r="N17" i="137" s="1"/>
  <c r="L19" i="137"/>
  <c r="M19" i="137" s="1"/>
  <c r="N19" i="137" s="1"/>
  <c r="L21" i="137"/>
  <c r="M21" i="137" s="1"/>
  <c r="N21" i="137" s="1"/>
  <c r="L23" i="137"/>
  <c r="M23" i="137" s="1"/>
  <c r="N23" i="137" s="1"/>
  <c r="L25" i="137"/>
  <c r="M25" i="137" s="1"/>
  <c r="N25" i="137" s="1"/>
  <c r="L27" i="137"/>
  <c r="M27" i="137" s="1"/>
  <c r="N27" i="137" s="1"/>
  <c r="L29" i="137"/>
  <c r="M29" i="137" s="1"/>
  <c r="N29" i="137" s="1"/>
  <c r="L31" i="137"/>
  <c r="M31" i="137" s="1"/>
  <c r="N31" i="137" s="1"/>
  <c r="L33" i="137"/>
  <c r="M33" i="137" s="1"/>
  <c r="N33" i="137" s="1"/>
  <c r="L35" i="137"/>
  <c r="M35" i="137" s="1"/>
  <c r="N35" i="137" s="1"/>
  <c r="L37" i="137"/>
  <c r="M37" i="137" s="1"/>
  <c r="N37" i="137" s="1"/>
  <c r="L39" i="137"/>
  <c r="M39" i="137" s="1"/>
  <c r="N39" i="137" s="1"/>
  <c r="L41" i="137"/>
  <c r="M41" i="137" s="1"/>
  <c r="N41" i="137" s="1"/>
  <c r="L43" i="137"/>
  <c r="M43" i="137" s="1"/>
  <c r="N43" i="137" s="1"/>
  <c r="L45" i="137"/>
  <c r="M45" i="137" s="1"/>
  <c r="N45" i="137" s="1"/>
  <c r="L47" i="137"/>
  <c r="M47" i="137" s="1"/>
  <c r="N47" i="137" s="1"/>
  <c r="L49" i="137"/>
  <c r="M49" i="137" s="1"/>
  <c r="N49" i="137" s="1"/>
  <c r="L51" i="137"/>
  <c r="M51" i="137" s="1"/>
  <c r="N51" i="137" s="1"/>
  <c r="L53" i="137"/>
  <c r="M53" i="137" s="1"/>
  <c r="N53" i="137" s="1"/>
  <c r="L55" i="137"/>
  <c r="M55" i="137" s="1"/>
  <c r="N55" i="137" s="1"/>
  <c r="L57" i="137"/>
  <c r="M57" i="137" s="1"/>
  <c r="N57" i="137" s="1"/>
  <c r="L59" i="137"/>
  <c r="M59" i="137" s="1"/>
  <c r="N59" i="137" s="1"/>
  <c r="L61" i="137"/>
  <c r="M61" i="137" s="1"/>
  <c r="N61" i="137" s="1"/>
  <c r="L63" i="137"/>
  <c r="M63" i="137" s="1"/>
  <c r="N63" i="137" s="1"/>
  <c r="L65" i="137"/>
  <c r="M65" i="137" s="1"/>
  <c r="N65" i="137" s="1"/>
  <c r="L67" i="137"/>
  <c r="M67" i="137" s="1"/>
  <c r="N67" i="137" s="1"/>
  <c r="L69" i="137"/>
  <c r="M69" i="137" s="1"/>
  <c r="N69" i="137" s="1"/>
  <c r="L71" i="137"/>
  <c r="M71" i="137" s="1"/>
  <c r="N71" i="137" s="1"/>
  <c r="L73" i="137"/>
  <c r="M73" i="137" s="1"/>
  <c r="N73" i="137" s="1"/>
  <c r="L75" i="137"/>
  <c r="M75" i="137" s="1"/>
  <c r="N75" i="137" s="1"/>
  <c r="L77" i="137"/>
  <c r="M77" i="137" s="1"/>
  <c r="N77" i="137" s="1"/>
  <c r="L79" i="137"/>
  <c r="M79" i="137" s="1"/>
  <c r="N79" i="137" s="1"/>
  <c r="L81" i="137"/>
  <c r="M81" i="137" s="1"/>
  <c r="N81" i="137" s="1"/>
  <c r="L83" i="137"/>
  <c r="M83" i="137" s="1"/>
  <c r="N83" i="137" s="1"/>
  <c r="L85" i="137"/>
  <c r="M85" i="137" s="1"/>
  <c r="N85" i="137" s="1"/>
  <c r="L87" i="137"/>
  <c r="M87" i="137" s="1"/>
  <c r="N87" i="137" s="1"/>
  <c r="L89" i="137"/>
  <c r="M89" i="137" s="1"/>
  <c r="N89" i="137" s="1"/>
  <c r="L91" i="137"/>
  <c r="M91" i="137" s="1"/>
  <c r="N91" i="137" s="1"/>
  <c r="L93" i="137"/>
  <c r="M93" i="137" s="1"/>
  <c r="N93" i="137" s="1"/>
  <c r="L95" i="137"/>
  <c r="M95" i="137" s="1"/>
  <c r="N95" i="137" s="1"/>
  <c r="L102" i="137"/>
  <c r="M102" i="137" s="1"/>
  <c r="N102" i="137" s="1"/>
  <c r="L104" i="137"/>
  <c r="M104" i="137" s="1"/>
  <c r="N104" i="137" s="1"/>
  <c r="L106" i="137"/>
  <c r="M106" i="137" s="1"/>
  <c r="N106" i="137" s="1"/>
  <c r="L108" i="137"/>
  <c r="M108" i="137" s="1"/>
  <c r="N108" i="137" s="1"/>
  <c r="L110" i="137"/>
  <c r="M110" i="137" s="1"/>
  <c r="N110" i="137" s="1"/>
  <c r="L129" i="137"/>
  <c r="M129" i="137" s="1"/>
  <c r="N129" i="137" s="1"/>
  <c r="L131" i="137"/>
  <c r="M131" i="137" s="1"/>
  <c r="N131" i="137" s="1"/>
  <c r="L133" i="137"/>
  <c r="M133" i="137" s="1"/>
  <c r="N133" i="137" s="1"/>
  <c r="L144" i="137"/>
  <c r="M144" i="137" s="1"/>
  <c r="N144" i="137" s="1"/>
  <c r="L146" i="137"/>
  <c r="M146" i="137" s="1"/>
  <c r="N146" i="137" s="1"/>
  <c r="L148" i="137"/>
  <c r="M148" i="137" s="1"/>
  <c r="N148" i="137" s="1"/>
  <c r="L150" i="137"/>
  <c r="M150" i="137" s="1"/>
  <c r="N150" i="137" s="1"/>
  <c r="L152" i="137"/>
  <c r="M152" i="137" s="1"/>
  <c r="N152" i="137" s="1"/>
  <c r="L154" i="137"/>
  <c r="M154" i="137" s="1"/>
  <c r="N154" i="137" s="1"/>
  <c r="L156" i="137"/>
  <c r="M156" i="137" s="1"/>
  <c r="N156" i="137" s="1"/>
  <c r="L165" i="137"/>
  <c r="M165" i="137" s="1"/>
  <c r="N165" i="137" s="1"/>
  <c r="L167" i="137"/>
  <c r="M167" i="137" s="1"/>
  <c r="N167" i="137" s="1"/>
  <c r="L169" i="137"/>
  <c r="M169" i="137" s="1"/>
  <c r="N169" i="137" s="1"/>
  <c r="L171" i="137"/>
  <c r="M171" i="137" s="1"/>
  <c r="N171" i="137" s="1"/>
  <c r="L173" i="137"/>
  <c r="M173" i="137" s="1"/>
  <c r="N173" i="137" s="1"/>
  <c r="L175" i="137"/>
  <c r="M175" i="137" s="1"/>
  <c r="N175" i="137" s="1"/>
  <c r="L177" i="137"/>
  <c r="M177" i="137" s="1"/>
  <c r="N177" i="137" s="1"/>
  <c r="L179" i="137"/>
  <c r="M179" i="137" s="1"/>
  <c r="N179" i="137" s="1"/>
  <c r="L181" i="137"/>
  <c r="M181" i="137" s="1"/>
  <c r="N181" i="137" s="1"/>
  <c r="L183" i="137"/>
  <c r="M183" i="137" s="1"/>
  <c r="N183" i="137" s="1"/>
  <c r="L185" i="137"/>
  <c r="M185" i="137" s="1"/>
  <c r="N185" i="137" s="1"/>
  <c r="L187" i="137"/>
  <c r="M187" i="137" s="1"/>
  <c r="N187" i="137" s="1"/>
  <c r="L189" i="137"/>
  <c r="M189" i="137" s="1"/>
  <c r="N189" i="137" s="1"/>
  <c r="L191" i="137"/>
  <c r="M191" i="137" s="1"/>
  <c r="N191" i="137" s="1"/>
  <c r="L193" i="137"/>
  <c r="M193" i="137" s="1"/>
  <c r="N193" i="137" s="1"/>
  <c r="L195" i="137"/>
  <c r="M195" i="137" s="1"/>
  <c r="N195" i="137" s="1"/>
  <c r="L197" i="137"/>
  <c r="M197" i="137" s="1"/>
  <c r="N197" i="137" s="1"/>
  <c r="L199" i="137"/>
  <c r="M199" i="137" s="1"/>
  <c r="N199" i="137" s="1"/>
  <c r="L201" i="137"/>
  <c r="M201" i="137" s="1"/>
  <c r="N201" i="137" s="1"/>
  <c r="L203" i="137"/>
  <c r="M203" i="137" s="1"/>
  <c r="N203" i="137" s="1"/>
  <c r="L205" i="137"/>
  <c r="M205" i="137" s="1"/>
  <c r="N205" i="137" s="1"/>
  <c r="L207" i="137"/>
  <c r="M207" i="137" s="1"/>
  <c r="N207" i="137" s="1"/>
  <c r="L211" i="137"/>
  <c r="M211" i="137" s="1"/>
  <c r="N211" i="137" s="1"/>
  <c r="L215" i="137"/>
  <c r="M215" i="137" s="1"/>
  <c r="N215" i="137" s="1"/>
  <c r="L217" i="137"/>
  <c r="M217" i="137" s="1"/>
  <c r="N217" i="137" s="1"/>
  <c r="L219" i="137"/>
  <c r="M219" i="137" s="1"/>
  <c r="N219" i="137" s="1"/>
  <c r="L221" i="137"/>
  <c r="M221" i="137" s="1"/>
  <c r="N221" i="137" s="1"/>
  <c r="L223" i="137"/>
  <c r="M223" i="137" s="1"/>
  <c r="N223" i="137" s="1"/>
  <c r="L225" i="137"/>
  <c r="M225" i="137" s="1"/>
  <c r="N225" i="137" s="1"/>
  <c r="L227" i="137"/>
  <c r="M227" i="137" s="1"/>
  <c r="N227" i="137" s="1"/>
  <c r="L231" i="137"/>
  <c r="M231" i="137" s="1"/>
  <c r="N231" i="137" s="1"/>
  <c r="L235" i="137"/>
  <c r="M235" i="137" s="1"/>
  <c r="N235" i="137" s="1"/>
  <c r="L239" i="137"/>
  <c r="M239" i="137" s="1"/>
  <c r="N239" i="137" s="1"/>
  <c r="L245" i="137"/>
  <c r="M245" i="137" s="1"/>
  <c r="N245" i="137" s="1"/>
  <c r="L249" i="137"/>
  <c r="M249" i="137" s="1"/>
  <c r="N249" i="137" s="1"/>
  <c r="L255" i="137"/>
  <c r="M255" i="137" s="1"/>
  <c r="N255" i="137" s="1"/>
  <c r="L259" i="137"/>
  <c r="M259" i="137" s="1"/>
  <c r="N259" i="137" s="1"/>
  <c r="L265" i="137"/>
  <c r="M265" i="137" s="1"/>
  <c r="N265" i="137" s="1"/>
  <c r="L271" i="137"/>
  <c r="M271" i="137" s="1"/>
  <c r="N271" i="137" s="1"/>
  <c r="L277" i="137"/>
  <c r="M277" i="137" s="1"/>
  <c r="N277" i="137" s="1"/>
  <c r="L285" i="137"/>
  <c r="M285" i="137" s="1"/>
  <c r="N285" i="137" s="1"/>
  <c r="L289" i="137"/>
  <c r="M289" i="137" s="1"/>
  <c r="N289" i="137" s="1"/>
  <c r="L293" i="137"/>
  <c r="M293" i="137" s="1"/>
  <c r="N293" i="137" s="1"/>
  <c r="L297" i="137"/>
  <c r="M297" i="137" s="1"/>
  <c r="N297" i="137" s="1"/>
  <c r="L303" i="137"/>
  <c r="M303" i="137" s="1"/>
  <c r="N303" i="137" s="1"/>
  <c r="L309" i="137"/>
  <c r="M309" i="137" s="1"/>
  <c r="N309" i="137" s="1"/>
  <c r="L315" i="137"/>
  <c r="M315" i="137" s="1"/>
  <c r="N315" i="137" s="1"/>
  <c r="L321" i="137"/>
  <c r="M321" i="137" s="1"/>
  <c r="N321" i="137" s="1"/>
  <c r="L325" i="137"/>
  <c r="M325" i="137" s="1"/>
  <c r="N325" i="137" s="1"/>
  <c r="L331" i="137"/>
  <c r="M331" i="137" s="1"/>
  <c r="N331" i="137" s="1"/>
  <c r="L339" i="137"/>
  <c r="M339" i="137" s="1"/>
  <c r="N339" i="137" s="1"/>
  <c r="L345" i="137"/>
  <c r="M345" i="137" s="1"/>
  <c r="N345" i="137" s="1"/>
  <c r="L351" i="137"/>
  <c r="M351" i="137" s="1"/>
  <c r="N351" i="137" s="1"/>
  <c r="L357" i="137"/>
  <c r="M357" i="137" s="1"/>
  <c r="N357" i="137" s="1"/>
  <c r="L363" i="137"/>
  <c r="M363" i="137" s="1"/>
  <c r="N363" i="137" s="1"/>
  <c r="L369" i="137"/>
  <c r="M369" i="137" s="1"/>
  <c r="N369" i="137" s="1"/>
  <c r="L375" i="137"/>
  <c r="M375" i="137" s="1"/>
  <c r="N375" i="137" s="1"/>
  <c r="L379" i="137"/>
  <c r="M379" i="137" s="1"/>
  <c r="N379" i="137" s="1"/>
  <c r="L385" i="137"/>
  <c r="M385" i="137" s="1"/>
  <c r="N385" i="137" s="1"/>
  <c r="L391" i="137"/>
  <c r="M391" i="137" s="1"/>
  <c r="N391" i="137" s="1"/>
  <c r="L395" i="137"/>
  <c r="M395" i="137" s="1"/>
  <c r="N395" i="137" s="1"/>
  <c r="L403" i="137"/>
  <c r="M403" i="137" s="1"/>
  <c r="N403" i="137" s="1"/>
  <c r="L409" i="137"/>
  <c r="M409" i="137" s="1"/>
  <c r="N409" i="137" s="1"/>
  <c r="L413" i="137"/>
  <c r="M413" i="137" s="1"/>
  <c r="N413" i="137" s="1"/>
  <c r="L419" i="137"/>
  <c r="M419" i="137" s="1"/>
  <c r="N419" i="137" s="1"/>
  <c r="L425" i="137"/>
  <c r="M425" i="137" s="1"/>
  <c r="N425" i="137" s="1"/>
  <c r="L431" i="137"/>
  <c r="M431" i="137" s="1"/>
  <c r="N431" i="137" s="1"/>
  <c r="L437" i="137"/>
  <c r="M437" i="137" s="1"/>
  <c r="N437" i="137" s="1"/>
  <c r="H36" i="1"/>
  <c r="H37" i="1" l="1"/>
  <c r="I37" i="1" s="1"/>
  <c r="J37" i="1" s="1"/>
  <c r="J38" i="1" s="1"/>
  <c r="I78" i="1" l="1"/>
  <c r="F58" i="1" l="1"/>
  <c r="F28" i="1" l="1"/>
  <c r="F56" i="1" l="1"/>
  <c r="G29" i="1"/>
  <c r="F46" i="1" l="1"/>
  <c r="E12" i="1" l="1"/>
  <c r="F47" i="1" l="1"/>
  <c r="F48" i="1"/>
  <c r="F49" i="1"/>
  <c r="F50" i="1"/>
  <c r="F51" i="1"/>
  <c r="F52" i="1"/>
  <c r="F53" i="1"/>
  <c r="F54" i="1"/>
  <c r="F55" i="1"/>
  <c r="F57" i="1"/>
  <c r="H12" i="1" l="1"/>
  <c r="I12" i="1" s="1"/>
  <c r="J12" i="1" s="1"/>
  <c r="I64" i="1" l="1"/>
  <c r="H25" i="1" l="1"/>
  <c r="I25" i="1" s="1"/>
  <c r="J25" i="1" s="1"/>
  <c r="I70" i="1"/>
  <c r="I71" i="1" s="1"/>
  <c r="I81" i="1" s="1"/>
  <c r="H17" i="1" l="1"/>
  <c r="I17" i="1" s="1"/>
  <c r="J17" i="1" s="1"/>
  <c r="G46" i="1"/>
  <c r="I46" i="1" s="1"/>
  <c r="G51" i="1"/>
  <c r="I51" i="1" s="1"/>
  <c r="G47" i="1"/>
  <c r="I47" i="1" s="1"/>
  <c r="H15" i="1"/>
  <c r="I15" i="1" s="1"/>
  <c r="J15" i="1" s="1"/>
  <c r="H13" i="1"/>
  <c r="I13" i="1" s="1"/>
  <c r="J13" i="1" s="1"/>
  <c r="G50" i="1"/>
  <c r="I50" i="1" s="1"/>
  <c r="G57" i="1" l="1"/>
  <c r="I57" i="1" s="1"/>
  <c r="H19" i="1"/>
  <c r="I19" i="1" s="1"/>
  <c r="J19" i="1" s="1"/>
  <c r="H23" i="1"/>
  <c r="I23" i="1" s="1"/>
  <c r="J23" i="1" s="1"/>
  <c r="G48" i="1"/>
  <c r="I48" i="1" s="1"/>
  <c r="G58" i="1"/>
  <c r="I58" i="1" s="1"/>
  <c r="H20" i="1"/>
  <c r="I20" i="1" s="1"/>
  <c r="J20" i="1" s="1"/>
  <c r="H27" i="1"/>
  <c r="I27" i="1" s="1"/>
  <c r="J27" i="1" s="1"/>
  <c r="H22" i="1"/>
  <c r="I22" i="1" s="1"/>
  <c r="J22" i="1" s="1"/>
  <c r="H21" i="1"/>
  <c r="I21" i="1" s="1"/>
  <c r="J21" i="1" s="1"/>
  <c r="H26" i="1"/>
  <c r="I26" i="1" s="1"/>
  <c r="J26" i="1" s="1"/>
  <c r="H14" i="1"/>
  <c r="I14" i="1" s="1"/>
  <c r="J14" i="1" s="1"/>
  <c r="H18" i="1"/>
  <c r="I18" i="1" s="1"/>
  <c r="J18" i="1" s="1"/>
  <c r="H24" i="1"/>
  <c r="I24" i="1" s="1"/>
  <c r="J24" i="1" s="1"/>
  <c r="G49" i="1"/>
  <c r="I49" i="1" s="1"/>
  <c r="H16" i="1"/>
  <c r="I16" i="1" s="1"/>
  <c r="J16" i="1" s="1"/>
  <c r="J31" i="1" l="1"/>
  <c r="I40" i="1" s="1"/>
  <c r="G55" i="1"/>
  <c r="I55" i="1" s="1"/>
  <c r="G54" i="1"/>
  <c r="I54" i="1" s="1"/>
  <c r="G56" i="1"/>
  <c r="I56" i="1" s="1"/>
  <c r="I30" i="1"/>
  <c r="G52" i="1"/>
  <c r="I52" i="1" s="1"/>
  <c r="G53" i="1"/>
  <c r="I53" i="1" s="1"/>
  <c r="I77" i="1" l="1"/>
  <c r="I59" i="1"/>
  <c r="I79" i="1" s="1"/>
  <c r="I65" i="1"/>
  <c r="I66" i="1" s="1"/>
  <c r="I80" i="1" s="1"/>
  <c r="I73" i="1" l="1"/>
  <c r="I82" i="1"/>
</calcChain>
</file>

<file path=xl/sharedStrings.xml><?xml version="1.0" encoding="utf-8"?>
<sst xmlns="http://schemas.openxmlformats.org/spreadsheetml/2006/main" count="5796" uniqueCount="2231">
  <si>
    <t>MODELO DE PROPOSTA COMERCIAL</t>
  </si>
  <si>
    <t>Ao INSTITUTO BRASILEIRO DO MEIO AMBIENTE E DOS RECURSOS NATURAIS RENOVÁVEIS, tendo ciência da intenção de contratação de Serviço de Outsourcing de impressão e cópia monocromática, em modalidade de franquia e excedente à franquia, com o fornecimento de multifuncionais monocromáticas, reposição de peças, incluindo manutenção técnica preventiva e corretiva, fornecimento de insumos necessários, exceto papel, instalação de sistema de gerenciamento de bilhetagem, apresentamos proposta conforme as condições que vierem a ser estabelecidas no respectivo documento.</t>
  </si>
  <si>
    <t>Grupo</t>
  </si>
  <si>
    <t>Item</t>
  </si>
  <si>
    <t>Descrição/Especificação</t>
  </si>
  <si>
    <t>CATSER</t>
  </si>
  <si>
    <t>Parque de Equipamentos (Manaus)</t>
  </si>
  <si>
    <t>Unidade de Medida</t>
  </si>
  <si>
    <t>Quantidade em meses
(A)</t>
  </si>
  <si>
    <t>Valor Unitário
(Mensal)
(B)</t>
  </si>
  <si>
    <t>Valor Anual
(C = B x A)</t>
  </si>
  <si>
    <t>Página</t>
  </si>
  <si>
    <t>Outsourcing de impressão - paginas A4 - monocromático - excedente a franquia sem papel.</t>
  </si>
  <si>
    <t xml:space="preserve"> 
Página</t>
  </si>
  <si>
    <t>VALOR TOTAL MENSAL:</t>
  </si>
  <si>
    <t>VALOR TOTAL ANUAL:</t>
  </si>
  <si>
    <t>Valor total do contrato por extenso (12 meses):</t>
  </si>
  <si>
    <t>1 - Nos preços indicados na planilha de preços acima estão incluídos todos os custos, benefícios, encargos, tributos e demais contribuições pertinentes.
2 - Declaramos que nenhum direito a indenização ou a reembolso de quaisquer despesas nos será devido, caso a nossa proposta não seja aceita pelo Ibama, seja qual for o motivo.
3 - Esta proposta é válida por 90 (noventa) dias, a contar da data estabelecida para a sua apresentação.</t>
  </si>
  <si>
    <r>
      <t xml:space="preserve">DADOS DA EMPRESA
</t>
    </r>
    <r>
      <rPr>
        <sz val="10"/>
        <color rgb="FF000000"/>
        <rFont val="Calibri"/>
        <family val="2"/>
      </rPr>
      <t xml:space="preserve">Razão Social:
CNPJ:
Endereço:
CEP:
Cidade:
UF:
Telefone: (XX) 
E-mail:
</t>
    </r>
    <r>
      <rPr>
        <b/>
        <sz val="10"/>
        <color rgb="FF000000"/>
        <rFont val="Calibri"/>
        <family val="2"/>
      </rPr>
      <t xml:space="preserve">
</t>
    </r>
    <r>
      <rPr>
        <sz val="10"/>
        <color rgb="FF000000"/>
        <rFont val="Calibri"/>
        <family val="2"/>
      </rPr>
      <t>DADOS BANCÁRIOS
Banco:
Agência:
C/C:
DADOS DO(S) REPRESENTANTE(S) LEGAL(IS) DA EMPRESA
Nome:
Endereço:
Cidade:
UF:
CPF:
Cargo/Função:
RG:
Órgão Expedidor:
Naturalidade:
Nacionalidade:
Local e data:
Nome e assinatura do(s) responsável(is) legal(is)</t>
    </r>
  </si>
  <si>
    <t>PLANILHA DE CUSTOS E FORMAÇÃO DE PREÇOS</t>
  </si>
  <si>
    <t>USO OBRIGATÓRIO DESTA PLANILHA</t>
  </si>
  <si>
    <t>ITEM 1 - PRESTAÇÃO DE SERVIÇOS DE MANUTENÇÃO PREDIAL</t>
  </si>
  <si>
    <t xml:space="preserve"> VIGÊNCIA:</t>
  </si>
  <si>
    <t>MESES</t>
  </si>
  <si>
    <t> </t>
  </si>
  <si>
    <t>PARCELA FIXA</t>
  </si>
  <si>
    <t>I - Mão de Obra - Profissionais Residentes ( Horário Normal)</t>
  </si>
  <si>
    <t>ITEM</t>
  </si>
  <si>
    <t>POSTO DE SERVIÇO</t>
  </si>
  <si>
    <t>CBO</t>
  </si>
  <si>
    <t>UNIDADE</t>
  </si>
  <si>
    <t>SALÁRIO BASE</t>
  </si>
  <si>
    <t>QUANTIDADE DE POSTOS
(A)</t>
  </si>
  <si>
    <t>QUANTIDADE DE 
PROFISSIONAIS 
POR POSTO</t>
  </si>
  <si>
    <t>VALOR UNITÁRIO POR POSTO DE TRABALHO
 (B)</t>
  </si>
  <si>
    <t>VALOR TOTAL MENSAL
(C = A x B )</t>
  </si>
  <si>
    <t>VALOR TOTAL
 PARA A
VIGÊNCIA DE 24 MESES (2 ANOS)
(D = C x VIGÊNCIA)</t>
  </si>
  <si>
    <t>Engenheiro Civil</t>
  </si>
  <si>
    <t>2142-05</t>
  </si>
  <si>
    <t>Almoxarife</t>
  </si>
  <si>
    <t>4141-05</t>
  </si>
  <si>
    <t>Supervisor (Encarregado Geral)</t>
  </si>
  <si>
    <t>7102-05</t>
  </si>
  <si>
    <t>Técnico em Edificações</t>
  </si>
  <si>
    <t>3121-05</t>
  </si>
  <si>
    <t>Técnico em refrigeração</t>
  </si>
  <si>
    <t>3141-15</t>
  </si>
  <si>
    <t>Pedreiro</t>
  </si>
  <si>
    <t>7152-10</t>
  </si>
  <si>
    <t>Pintor</t>
  </si>
  <si>
    <t>7166-10</t>
  </si>
  <si>
    <t>Serralheiro</t>
  </si>
  <si>
    <t>7244-40</t>
  </si>
  <si>
    <t>Marceneiro</t>
  </si>
  <si>
    <t>7711-05</t>
  </si>
  <si>
    <t>Eletricista</t>
  </si>
  <si>
    <t>9511-05</t>
  </si>
  <si>
    <t>Eletricista Plantonista Diurno</t>
  </si>
  <si>
    <t>Eletricista Plantonista Noturno</t>
  </si>
  <si>
    <t>Bombeiro hidráulico</t>
  </si>
  <si>
    <t>7241-10</t>
  </si>
  <si>
    <t>Técnico em Redes</t>
  </si>
  <si>
    <t>3133-10</t>
  </si>
  <si>
    <t>Técnico em Telecomunicações (telefonia)</t>
  </si>
  <si>
    <t>3133-15</t>
  </si>
  <si>
    <t>Ajudante  Geral</t>
  </si>
  <si>
    <t>7170-20</t>
  </si>
  <si>
    <t>QUANTIDADE TOTAL DE POSTOS:</t>
  </si>
  <si>
    <t>QUANTIDADE TOTAL DE PROFISSIONAIS:</t>
  </si>
  <si>
    <t>SUBTOTAL I - TOTAL DE CUSTOS COM PROFISSIONAIS RESIDENTES (2 ANOS):</t>
  </si>
  <si>
    <t>II - Fornecimento e manutenção de software</t>
  </si>
  <si>
    <t>DESCRIÇÃO</t>
  </si>
  <si>
    <t>UNIDADE DE MEDIDA</t>
  </si>
  <si>
    <t>QUANTIDADE MENSAL</t>
  </si>
  <si>
    <t>VALOR MENSAL
(A)</t>
  </si>
  <si>
    <t>CUSTO BDI
(B)</t>
  </si>
  <si>
    <t>CUSTO MENSAL COM BDI
(C = A + B)</t>
  </si>
  <si>
    <t>VALOR TOTAL
 PARA A
VIGÊNCIA DE 24 MESES</t>
  </si>
  <si>
    <t>Fornecimento e Manutenção de Software de Gerenciamento de Manutenção</t>
  </si>
  <si>
    <t>SUBTOTAL II - TOTAL DE CUSTOS COM FORNECIMENTO E MANUTENÇÃO DE SOFTWARE (2 ANOS):</t>
  </si>
  <si>
    <t>TOTAL DA PARCELA FIXA (SUBTOTAL I + SUBTOTAL II) - (2 ANOS):</t>
  </si>
  <si>
    <t>PARCELA VARIÁVEL</t>
  </si>
  <si>
    <t>I - Mão de Obra - Equipe Não Residentes</t>
  </si>
  <si>
    <t>PROFISSIONAL</t>
  </si>
  <si>
    <t>HORAS/MÊS</t>
  </si>
  <si>
    <t>HORA/24 MESES</t>
  </si>
  <si>
    <t>VALOR DA HORA
(R$)</t>
  </si>
  <si>
    <t>VALOR TOTAL POR PROFISSIONAL
(R$)</t>
  </si>
  <si>
    <t>Engenheiro Sênior Especialista</t>
  </si>
  <si>
    <t>Técnico Sênior (Manut. Equip. Eletroeletrônicos/ nível médio)</t>
  </si>
  <si>
    <t>Técnico Sênior (Manut. Grupo Gerador / nível médio)</t>
  </si>
  <si>
    <t>Vidraceiro</t>
  </si>
  <si>
    <t>Técnico de Rede</t>
  </si>
  <si>
    <t>Gesseiro</t>
  </si>
  <si>
    <t>Técnico em Refrigeração</t>
  </si>
  <si>
    <t>Bombeiro Hidráulico</t>
  </si>
  <si>
    <t>Ajudante Geral</t>
  </si>
  <si>
    <t>Carpinteiro</t>
  </si>
  <si>
    <t>SUBTOTAL I - TOTAL DE CUSTOS COM PROFISSIONAIS NÃO RESIDENTES (2 ANOS):</t>
  </si>
  <si>
    <t>I e II - PEÇAS E MATERIAIS NÃO BÁSICOS (SOBRE PMNB)</t>
  </si>
  <si>
    <t>Descrição</t>
  </si>
  <si>
    <t>VALOR (2 ANOS) (R$)</t>
  </si>
  <si>
    <t xml:space="preserve">I - PEÇAS E MATERIAIS NÃO BÁSICOS - SINAPI </t>
  </si>
  <si>
    <t xml:space="preserve">II - PEÇAS E MATERIAIS NÃO BÁSICOS - MERCADO </t>
  </si>
  <si>
    <t>SUBTOTAL II (Materiais de Consumo e de Reposição + TOTAL LDI (PMNB) + TOTAL TRIBUTOS (PMNB)) - (2 ANOS):</t>
  </si>
  <si>
    <t>III - SERVIÇOS EVENTUAIS (SE)</t>
  </si>
  <si>
    <t>III - SERVIÇOS EVENTUAIS</t>
  </si>
  <si>
    <t>SUBTOTAL III ( Serviços Eventuais+ TOTAL LDI (SE) +TOTAL TRIBUTOS (SE)) - (2 ANOS):</t>
  </si>
  <si>
    <t>TOTAL DA PARCELA VARIÁVEL (SUBTOTAL I + SUBTOTAL II + SUBTOTAL III) - (2 ANOS):</t>
  </si>
  <si>
    <t>RESUMO - ORÇAMENTO</t>
  </si>
  <si>
    <t>Parcela Contratual</t>
  </si>
  <si>
    <t>Tipo da Parcela</t>
  </si>
  <si>
    <t>Mão de Obra - Profissionais Residentes</t>
  </si>
  <si>
    <t>Fixa</t>
  </si>
  <si>
    <t>Mão de Obra - Profissionais Não Residentes</t>
  </si>
  <si>
    <t>Variável</t>
  </si>
  <si>
    <t>Peças e Materiais não básicos</t>
  </si>
  <si>
    <t>Serviços Eventuais</t>
  </si>
  <si>
    <t>TOTAL GLOBAL DE DESPESAS COM MANUTENÇÃO PREDIAL (R$) - (2 ANOS)</t>
  </si>
  <si>
    <t>VALORES MÁXIMOS ADMITIDOS</t>
  </si>
  <si>
    <t>I - PEÇAS E MATERIAIS NÃO BÁSICOS - SINAPI</t>
  </si>
  <si>
    <t>VIGÊNCIA DE 24 MESES</t>
  </si>
  <si>
    <t>CODIGO SINAPI</t>
  </si>
  <si>
    <t>ORIGEM DO PREÇO</t>
  </si>
  <si>
    <t>QUANTIDADE ESTIMADA
(2 ANOS)</t>
  </si>
  <si>
    <t>VALOR UNIT. (PREÇO BASE)</t>
  </si>
  <si>
    <t>VALOR UNIT. + BDI + TRIBUTOS</t>
  </si>
  <si>
    <t>VALOR TOTAL MÁXIMO ACEITÁVEL
(2 ANOS)</t>
  </si>
  <si>
    <t xml:space="preserve">ACETILENO (RECARGA DE GAS ACETILENO PARA CILINDRO DE CONJUNTO OXICORTE GRANDE) NAO INCLUI TROCA/MANUTENCAO DO CILINDRO                                                                                                                                                                                                                                                                                                                                                                                    </t>
  </si>
  <si>
    <t xml:space="preserve">KG    </t>
  </si>
  <si>
    <t>AS</t>
  </si>
  <si>
    <t xml:space="preserve">OXIGENIO, RECARGA PARA CILINDRO DE CONJUNTO OXICORTE GRANDE                                                                                                                                                                                                                                                                                                                                                                                                                                               </t>
  </si>
  <si>
    <t xml:space="preserve">M3    </t>
  </si>
  <si>
    <t xml:space="preserve">C </t>
  </si>
  <si>
    <t xml:space="preserve">ACIDO CLORIDRICO / ACIDO MURIATICO, DILUICAO 10% A 12% PARA USO EM LIMPEZA                                                                                                                                                                                                                                                                                                                                                                                                                                </t>
  </si>
  <si>
    <t xml:space="preserve">L     </t>
  </si>
  <si>
    <t>CR</t>
  </si>
  <si>
    <t xml:space="preserve">BALDE PLASTICO CAPACIDADE *10* L                                                                                                                                                                                                                                                                                                                                                                                                                                                                          </t>
  </si>
  <si>
    <t xml:space="preserve">UN    </t>
  </si>
  <si>
    <t xml:space="preserve">ESTOPA                                                                                                                                                                                                                                                                                                                                                                                                                                                                                                    </t>
  </si>
  <si>
    <t xml:space="preserve">ACO CA-50, 6,3 MM, VERGALHAO                                                                                                                                                                                                                                                                                                                                                                                                                                                                              </t>
  </si>
  <si>
    <t xml:space="preserve">ACO CA-50, 8,0 MM, VERGALHAO                                                                                                                                                                                                                                                                                                                                                                                                                                                                              </t>
  </si>
  <si>
    <t xml:space="preserve">ACO CA-50, 10,0 MM, VERGALHAO                                                                                                                                                                                                                                                                                                                                                                                                                                                                             </t>
  </si>
  <si>
    <t xml:space="preserve">ADAPTADOR, PVC PBA,  BOLSA/ROSCA, JE, DN 75 / DE  85 MM                                                                                                                                                                                                                                                                                                                                                                                                                                                   </t>
  </si>
  <si>
    <t xml:space="preserve">ADAPTADOR, PVC PBA, BOLSA/ROSCA, JE, DN 100 / DE 110 MM                                                                                                                                                                                                                                                                                                                                                                                                                                                   </t>
  </si>
  <si>
    <t xml:space="preserve">ADAPTADOR PVC SOLDAVEL CURTO COM BOLSA E ROSCA, 25 MM X 3/4", PARA AGUA FRIA                                                                                                                                                                                                                                                                                                                                                                                                                              </t>
  </si>
  <si>
    <t xml:space="preserve">ADAPTADOR PVC, ROSCAVEL, COM FLANGES E ANEL DE VEDACAO, 1 1/2",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</si>
  <si>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</si>
  <si>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</si>
  <si>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CURTO COM BOLSA E ROSCA, 110 MM X 4", PARA AGUA FRIA                                                                                                                                                                                                                                                                                                                                                                                                                               </t>
  </si>
  <si>
    <t xml:space="preserve">ADAPTADOR PVC SOLDAVEL, LONGO, COM FLANGE LIVRE,  110 MM X 4", PARA CAIXA D' AGUA                                                                                                                                                                                                                                                                                                                                                                                                                         </t>
  </si>
  <si>
    <t xml:space="preserve">ADAPTADOR PVC SOLDAVEL CURTO COM BOLSA E ROSCA, 20 MM X 1/2",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</si>
  <si>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</si>
  <si>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</si>
  <si>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</si>
  <si>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</si>
  <si>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</si>
  <si>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PASTA VEDA JUNTAS/ROSCA, EMBALAGEM DE *500* G, PARA INSTALACOES DE AGUA, GAS E OUTROS                                                                                                                                                                                                                                                                                                                                                                                                                     </t>
  </si>
  <si>
    <t xml:space="preserve">ADITIVO IMPERMEABILIZANTE DE PEGA NORMAL PARA ARGAMASSAS E CONCRETOS SEM ARMACAO, LIQUIDO E ISENTO DE CLORETOS                                                                                                                                                                                                                                                                                                                                                                                            </t>
  </si>
  <si>
    <t xml:space="preserve">ADITIVO ACELERADOR DE PEGA E ENDURECIMENTO PARA ARGAMASSAS E CONCRETOS, LIQUIDO E ISENTO DE CLORETOS                                                                                                                                                                                                                                                                                                                                                                                                      </t>
  </si>
  <si>
    <t xml:space="preserve">ADITIVO IMPERMEABILIZANTE DE PEGA ULTRARRAPIDA, LIQUIDO E ISENTO DE CLORETOS                                                                                                                                                                                                                                                                                                                                                                                                                              </t>
  </si>
  <si>
    <t xml:space="preserve">ARGAMASSA POLIMERICA DE REPARO ESTRUTURAL, BICOMPONENTE                                                                                                                                                                                                                                                                                                                                                                                                                                                   </t>
  </si>
  <si>
    <t xml:space="preserve">GRAUTE CIMENTICIO PARA USO GERAL                                                                                                                                                                                                                                                                                                                                                                                                                                                                          </t>
  </si>
  <si>
    <t xml:space="preserve">ARGAMASSA POLIMERICA IMPERMEABILIZANTE SEMIFLEXIVEL, BICOMPONENTE, A BASE DE CIMENTO E ADITIVOS                                                                                                                                                                                                                                                                                                                                                                                                           </t>
  </si>
  <si>
    <t xml:space="preserve">IMPERMEABILIZANTE FLEXIVEL BRANCO DE BASE ACRILICA PARA COBERTURAS                                                                                                                                                                                                                                                                                                                                                                                                                                        </t>
  </si>
  <si>
    <t xml:space="preserve">SELANTE ELASTICO MONOCOMPONENTE A BASE DE POLIURETANO (PU) PARA JUNTAS DIVERSAS                                                                                                                                                                                                                                                                                                                                                                                                                           </t>
  </si>
  <si>
    <t xml:space="preserve">310ML </t>
  </si>
  <si>
    <t xml:space="preserve">REVESTIMENTO EPOXI DE ALTA RESISTENCIA QUIMICA, ISENTO DE SOLVENTES, BICOMPONENTE                                                                                                                                                                                                                                                                                                                                                                                                                         </t>
  </si>
  <si>
    <t xml:space="preserve">TINTA / REVESTIMENTO A BASE DE RESINA EPOXI COM ALCATRAO, BICOMPONENTE                                                                                                                                                                                                                                                                                                                                                                                                                                    </t>
  </si>
  <si>
    <t xml:space="preserve">ADESIVO ESTRUTURAL A BASE DE RESINA EPOXI, BICOMPONENTE, FLUIDO                                                                                                                                                                                                                                                                                                                                                                                                                                           </t>
  </si>
  <si>
    <t xml:space="preserve">ADESIVO ESTRUTURAL A BASE DE RESINA EPOXI PARA INJECAO EM TRINCAS, BICOMPONENTE, BAIXA VISCOSIDADE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</si>
  <si>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</si>
  <si>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JG    </t>
  </si>
  <si>
    <t xml:space="preserve">ANEL BORRACHA PARA TUBO ESGOTO PREDIAL, DN 50 MM (NBR 5688)                                                                                                                                                                                                                                                                                                                                                                                                                                               </t>
  </si>
  <si>
    <t xml:space="preserve">ANEL BORRACHA PARA TUBO ESGOTO PREDIAL, DN 75 MM (NBR 5688)                                                                                                                                                                                                                                                                                                                                                                                                                                               </t>
  </si>
  <si>
    <t xml:space="preserve">ANEL BORRACHA, DN 75 MM, PARA TUBO SERIE REFORCADA ESGOTO PREDIAL                                                                                                                                                                                                                                                                                                                                                                                                                                         </t>
  </si>
  <si>
    <t xml:space="preserve">ANEL BORRACHA, DN 100 MM, PARA TUBO SERIE REFORCADA ESGOTO PREDIAL                                                                                                                                                                                                                                                                                                                                                                                                                                        </t>
  </si>
  <si>
    <t xml:space="preserve">ANEL BORRACHA, DN 150 MM, PARA TUBO SERIE REFORCADA ESGOTO PREDIAL                                                                                                                                                                                                                                                                                                                                                                                                                                        </t>
  </si>
  <si>
    <t xml:space="preserve">ANEL BORRACHA, PARA TUBO PVC, REDE COLETOR ESGOTO, DN 100 MM (NBR 7362)                                                                                                                                                                                                                                                                                                                                                                                                                                   </t>
  </si>
  <si>
    <t xml:space="preserve">ANEL BORRACHA, PARA TUBO PVC, REDE COLETOR ESGOTO, DN 150 MM (NBR 7362)                                                                                                                                                                                                                                                                                                                                                                                                                                   </t>
  </si>
  <si>
    <t xml:space="preserve">ARAME GALVANIZADO 18 BWG, D = 1,24MM (0,009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</si>
  <si>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</si>
  <si>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</si>
  <si>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</si>
  <si>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ARGAMASSA INDUSTRIALIZADA MULTIUSO, PARA REVESTIMENTO INTERNO E EXTERNO E ASSENTAMENTO DE BLOCOS DIVERSOS                                                                                                                                                                                                                                                                                                                                                                                                 </t>
  </si>
  <si>
    <t xml:space="preserve">ASSENTO SANITARIO DE PLASTICO, TIPO CONVENCIONAL                                                                                                                                                                                                                                                                                                                                                                                                                                                          </t>
  </si>
  <si>
    <t xml:space="preserve">ARRUELA QUADRADA EM ACO GALVANIZADO, DIMENSAO = 38 MM, ESPESSURA = 3MM, DIAMETRO DO FURO= 18 MM                                                                                                                                                                                                                                                                                                                                                                                                           </t>
  </si>
  <si>
    <t xml:space="preserve">ABRACADEIRA EM ACO PARA AMARRACAO DE ELETRODUTOS, TIPO D, COM 1" E PARAFUSO DE FIXACAO                                                                                                                                                                                                                                                                                                                                                                                                                    </t>
  </si>
  <si>
    <t xml:space="preserve">ABRACADEIRA EM ACO PARA AMARRACAO DE ELETRODUTOS, TIPO D, COM 1 1/4" E PARAFUSO DE FIXACAO                                                                                                                                                                                                                                                                                                                                                                                                                </t>
  </si>
  <si>
    <t xml:space="preserve">ABRACADEIRA EM ACO PARA AMARRACAO DE ELETRODUTOS, TIPO D, COM 3/4" E PARAFUSO DE FIXACAO                                                                                                                                                                                                                                                                                                                                                                                                                  </t>
  </si>
  <si>
    <t xml:space="preserve">FITA ISOLANTE DE BORRACHA AUTOFUSAO, USO ATE 69 KV (ALTA TENSAO)                                                                                                                                                                                                                                                                                                                                                                                                                                          </t>
  </si>
  <si>
    <t xml:space="preserve">M     </t>
  </si>
  <si>
    <t xml:space="preserve">ABRACADEIRA DE NYLON PARA AMARRACAO DE CABOS, COMPRIMENTO DE 200 X *4,6* MM                                                                                                                                                                                                                                                                                                                                                                                                                               </t>
  </si>
  <si>
    <t xml:space="preserve">ABRACADEIRA DE NYLON PARA AMARRACAO DE CABOS, COMPRIMENTO DE 100 X 2,5 MM                                                                                                                                                                                                                                                                                                                                                                                                                                 </t>
  </si>
  <si>
    <t xml:space="preserve">GRAMPO METALICO TIPO OLHAL PARA HASTE DE ATERRAMENTO DE 1'', CONDUTOR DE *10* A 50 MM2                                                                                                                                                                                                                                                                                                                                                                                                                    </t>
  </si>
  <si>
    <t xml:space="preserve">PORCA OLHAL M 16,  EM ACO GALVANIZADO, DIAMETRO = 16 MM                                                                                                                                                                                                                                                                                                                                                                                                                                                   </t>
  </si>
  <si>
    <t xml:space="preserve">PINO ROSCA EXTERNA, EM ACO GALVANIZADO, PARA ISOLADOR DE 15KV, DIAMETRO 25 MM, COMPRIMENTO *290* MM                                                                                                                                                                                                                                                                                                                                                                                                       </t>
  </si>
  <si>
    <t xml:space="preserve">PINO ROSCA EXTERNA, EM ACO GALVANIZADO, PARA ISOLADOR DE 25KV, DIAMETRO 35MM, COMPRIMENTO *320* MM                                                                                                                                                                                                                                                                                                                                                                                                        </t>
  </si>
  <si>
    <t xml:space="preserve">PRIMER PARA MANTA ASFALTICA A BASE DE ASFALTO MODIFICADO DILUIDO EM SOLVENTE, APLICACAO A FRIO                                                                                                                                                                                                                                                                                                                                                                                                            </t>
  </si>
  <si>
    <t xml:space="preserve">BARRA DE ACO CHATO, RETANGULAR, 50,8 MM X 9,53 MM (L X E), 3,79KG/M                                                                                                                                                                                                                                                                                                                                                                                                                                       </t>
  </si>
  <si>
    <t xml:space="preserve">BARRA DE ACO CHATO, RETANGULAR, 50,8 MM X 12,7 MM (L X E), 5,06 KG/M                                                                                                                                                                                                                                                                                                                                                                                                                                      </t>
  </si>
  <si>
    <t xml:space="preserve">BARRA DE ACO CHATO, RETANGULAR, 50,8 MM X 25,4 MM (L X E), 10,12 KG/M                                                                                                                                                                                                                                                                                                                                                                                                                                     </t>
  </si>
  <si>
    <t xml:space="preserve">BARRA DE ACO CHATO, RETANGULAR, 38,1 MM X 6,35 MM (L X E), 1,89 KG/M                                                                                                                                                                                                                                                                                                                                                                                                                                      </t>
  </si>
  <si>
    <t xml:space="preserve">BARRA DE ACO CHATO, RETANGULAR, 25,4 MM X 6,35 MM (L X E), 1,2265 KG/M                                                                                                                                                                                                                                                                                                                                                                                                                                    </t>
  </si>
  <si>
    <t xml:space="preserve">BARRA DE ACO CHATO, RETANGULAR, 38,1 MM X 12,7 MM (L X E), 3,79 KG/M                                                                                                                                                                                                                                                                                                                                                                                                                                      </t>
  </si>
  <si>
    <t xml:space="preserve">BARRA DE ACO CHATO, RETANGULAR, 50,8 MM X 6,35 MM (L X E), 2,53 KG/M                                                                                                                                                                                                                                                                                                                                                                                                                                      </t>
  </si>
  <si>
    <t xml:space="preserve">BARRA DE ACO CHATO, RETANGULAR, 50,8 MM X 7,94 MM (L X E), 3,162 KG/M                                                                                                                                                                                                                                                                                                                                                                                                                                     </t>
  </si>
  <si>
    <t xml:space="preserve">BARRA DE ACO CHATO, RETANGULAR, 25,4 MM X 4,76 MM (L X E), 1,73 KG/M                                                                                                                                                                                                                                                                                                                                                                                                                                      </t>
  </si>
  <si>
    <t xml:space="preserve">BARRA DE ACO CHATO, RETANGULAR, 19,05 MM X 3,17 MM (L X E), 0,47 KG/M                                                                                                                                                                                                                                                                                                                                                                                                                                     </t>
  </si>
  <si>
    <t xml:space="preserve">CANTONEIRA (ABAS IGUAIS) EM ACO CARBONO, 25,4 MM X 3,17 MM (L X E), 1,27KG/M                                                                                                                                                                                                                                                                                                                                                                                                                              </t>
  </si>
  <si>
    <t xml:space="preserve">CANTONEIRA (ABAS IGUAIS) EM ACO CARBONO, 50,8 MM X 9,53 MM (L X E), 6,99 KG/M                                                                                                                                                                                                                                                                                                                                                                                                                             </t>
  </si>
  <si>
    <t xml:space="preserve">CANTONEIRA (ABAS IGUAIS) EM ACO CARBONO, 38,1 MM X 3,17 MM (L X E), 3,48 KG/M                                                                                                                                                                                                                                                                                                                                                                                                                             </t>
  </si>
  <si>
    <t xml:space="preserve">PERFIL EM ALUMINIO, FORMATO U, ABAS IGUAIS, LARGURA DE 25,4 MM (1"), ESPESSURA DE 2,38 MM (3/32") E PESO LINEAR DE APROXIMADAMENTE 0,460 KG/M                                                                                                                                                                                                                                                                                                                                                             </t>
  </si>
  <si>
    <t xml:space="preserve">CANTONEIRA EM ALUMINIO, ABAS IGUAIS, LARGURA DE 25,40 MM (1"), ESPESSURA DE 4,76 MM (3/16") E PESO LINEAR DE APROXIMADAMENTEO 0,593 KG/M                                                                                                                                                                                                                                                                                                                                                                  </t>
  </si>
  <si>
    <t xml:space="preserve">CANTONEIRA EM ALUMINIO, ABAS IGUAIS, LARGURA DE 50,80 MM (2"), ESPESSURA DE 6,35 MM (1/4") E PESO LINEAR DE APROXIMADAMENTE 1,630 KG/M                                                                                                                                                                                                                                                                                                                                                                    </t>
  </si>
  <si>
    <t xml:space="preserve">CANTONEIRA EM ALUMINIO, ABAS IGUAIS, LARGURA DE 38,10 MM (1 1/2"), ESPESSURA DE 4,76 MM (3/16") E PESO LINEAR DE APROXIMADAMENTE 0,915 KG/M                                                                                                                                                                                                                                                                                                                                                               </t>
  </si>
  <si>
    <t xml:space="preserve">MANTA LIQUIDA DE BASE ASFALTICA MODIFICADA COM A ADICAO DE ELASTOMEROS DILUIDOS EM SOLVENTE ORGANICO, APLICACAO A FRIO (MEMBRANA IMPERMEABILIZANTE ASFASTICA)                                                                                                                                                                                                                                                                                                                                             </t>
  </si>
  <si>
    <t xml:space="preserve">BUCHA DE REDUCAO PVC, ROSCAVEL, 1" X 3/4"                                                                                                                                                                                                                                                                                                                                                                                                                                                                 </t>
  </si>
  <si>
    <t xml:space="preserve">BUCHA DE REDUCAO PVC, ROSCAVEL, 1 1/2" X 3/4"                                                                                                                                                                                                                                                                                                                                                                                                                                                             </t>
  </si>
  <si>
    <t xml:space="preserve">BUCHA DE REDUCAO PVC, ROSCAVEL 1 1/2" X 1"                                                                                                                                                                                                                                                                                                                                                                                                                                                                </t>
  </si>
  <si>
    <t xml:space="preserve">BUCHA DE REDUCAO PVC ROSCAVEL 3/4" X 1/2"                                                                                                                                                                                                                                                                                                                                                                                                                                                                 </t>
  </si>
  <si>
    <t xml:space="preserve">BUCHA DE REDUCAO PVC, ROSCAVEL, 1" X 1/2"                                                                                                                                                                                                                                                                                                                                                                                                                                                                 </t>
  </si>
  <si>
    <t xml:space="preserve">BUCHA DE REDUCAO DE PVC, SOLDAVEL, CURTA, COM 40 X 32 MM, PARA AGUA FRIA PREDIAL                                                                                                                                                                                                                                                                                                                                                                                                                          </t>
  </si>
  <si>
    <t xml:space="preserve">BUCHA DE REDUCAO DE PVC, SOLDAVEL, LONGA, COM 50 X 25 MM, PARA AGUA FRIA PREDIAL                                                                                                                                                                                                                                                                                                                                                                                                                          </t>
  </si>
  <si>
    <t xml:space="preserve">BUCHA DE REDUCAO DE PVC, SOLDAVEL, LONGA, COM 60 X 32 MM, PARA AGUA FRIA PREDIAL                                                                                                                                                                                                                                                                                                                                                                                                                          </t>
  </si>
  <si>
    <t xml:space="preserve">BUCHA DE REDUCAO DE PVC, SOLDAVEL, CURTA, COM 60 X 50 MM, PARA AGUA FRIA PREDIAL                                                                                                                                                                                                                                                                                                                                                                                                                          </t>
  </si>
  <si>
    <t xml:space="preserve">BUCHA DE REDUCAO DE PVC, SOLDAVEL, CURTA, COM 50 X 40 MM, PARA AGUA FRIA PREDIAL                                                                                                                                                                                                                                                                                                                                                                                                                          </t>
  </si>
  <si>
    <t xml:space="preserve">BUCHA DE REDUCAO DE PVC, SOLDAVEL, LONGA, COM 50 X 32 MM, PARA AGUA FRIA PREDIAL                                                                                                                                                                                                                                                                                                                                                                                                                          </t>
  </si>
  <si>
    <t xml:space="preserve">BUCHA DE REDUCAO DE PVC, SOLDAVEL, LONGA, COM 75 X 50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</si>
  <si>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</si>
  <si>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</si>
  <si>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LONGA, COM 32 X 20 MM, PARA AGUA FRIA PREDIAL                                                                                                                                                                                                                                                                                                                                                                                                                          </t>
  </si>
  <si>
    <t xml:space="preserve">BUCHA DE REDUCAO DE PVC, SOLDAVEL, LONGA, COM 40 X 25 MM, PARA AGUA FRIA PREDIAL                                                                                                                                                                                                                                                                                                                                                                                                                          </t>
  </si>
  <si>
    <t xml:space="preserve">CABO DE COBRE NU 16 MM2 MEIO-DURO                                                                                                                                                                                                                                                                                                                                                                                                                                                                         </t>
  </si>
  <si>
    <t xml:space="preserve">CABO DE COBRE NU 10 MM2 MEIO-DURO                                                                                                                                                                                                                                                                                                                                                                                                                                                                         </t>
  </si>
  <si>
    <t xml:space="preserve">CABO DE COBRE NU 35 MM2 MEIO-DURO                                                                                                                                                                                                                                                                                                                                                                                                                                                                         </t>
  </si>
  <si>
    <t xml:space="preserve">CABO DE COBRE NU 70 MM2 MEIO-DURO                                                                                                                                                                                                                                                                                                                                                                                                                                                                         </t>
  </si>
  <si>
    <t xml:space="preserve">CABO DE COBRE NU 95 MM2 MEIO-DURO                                                                                                                                                                                                                                                                                                                                                                                                                                                                         </t>
  </si>
  <si>
    <t xml:space="preserve">CABO DE COBRE NU 50 MM2 MEIO-DURO                                                                                                                                                                                                                                                                                                                                                                                                                                                                         </t>
  </si>
  <si>
    <t xml:space="preserve">CABO DE COBRE NU 25 MM2 MEIO-DURO                                                                                                                                                                                                                                                                                                                                                                                                                                                                         </t>
  </si>
  <si>
    <t xml:space="preserve">FIO DE COBRE, SOLIDO, CLASSE 1, ISOLACAO EM PVC/A, ANTICHAMA BWF-B, 450/750V, SECAO NOMINAL 2,5 MM2                                                                                                                                                                                                                                                                                                                                                                                                       </t>
  </si>
  <si>
    <t xml:space="preserve">CABO DE COBRE, FLEXIVEL, CLASSE 4 OU 5, ISOLACAO EM PVC/A, ANTICHAMA BWF-B, COBERTURA PVC-ST1, ANTICHAMA BWF-B, 1 CONDUTOR, 0,6/1 KV, SECAO NOMINAL 70 MM2                                                                                                                                                                                                                                                                                                                                                </t>
  </si>
  <si>
    <t xml:space="preserve">CABO DE COBRE, FLEXIVEL, CLASSE 4 OU 5, ISOLACAO EM PVC/A, ANTICHAMA BWF-B, 1 CONDUTOR, 450/750 V, SECAO NOMINAL 16 MM2                                                                                                                                                                                                                                                                                                                                                                                   </t>
  </si>
  <si>
    <t xml:space="preserve">CABO DE COBRE, FLEXIVEL, CLASSE 4 OU 5, ISOLACAO EM PVC/A, ANTICHAMA BWF-B, 1 CONDUTOR, 450/750 V, SECAO NOMINAL 10 MM2                                                                                                                                                                                                                                                                                                                                                                                   </t>
  </si>
  <si>
    <t xml:space="preserve">CABO DE COBRE, FLEXIVEL, CLASSE 4 OU 5, ISOLACAO EM PVC/A, ANTICHAMA BWF-B, 1 CONDUTOR, 450/750 V, SECAO NOMINAL 4 MM2                                                                                                                                                                                                                                                                                                                                                                                    </t>
  </si>
  <si>
    <t xml:space="preserve">CABO DE COBRE, FLEXIVEL, CLASSE 4 OU 5, ISOLACAO EM PVC/A, ANTICHAMA BWF-B, 1 CONDUTOR, 450/750 V, SECAO NOMINAL 6 MM2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</si>
  <si>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</si>
  <si>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</si>
  <si>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</si>
  <si>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</si>
  <si>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95 MM2                                                                                                                                                                                                                                                                                                                                                </t>
  </si>
  <si>
    <t xml:space="preserve">CABO DE COBRE, RIGIDO, CLASSE 2, ISOLACAO EM PVC/A, ANTICHAMA BWF-B, 1 CONDUTOR, 450/750 V, SECAO NOMINAL 6 MM2                                                                                                                                                                                                                                                                                                                                                                                           </t>
  </si>
  <si>
    <t xml:space="preserve">CABO DE COBRE, FLEXIVEL, CLASSE 4 OU 5, ISOLACAO EM PVC/A, ANTICHAMA BWF-B, 1 CONDUTOR, 450/750 V, SECAO NOMINAL 1,5 MM2                                                                                                                                                                                                                                                                                                                                                                                  </t>
  </si>
  <si>
    <t xml:space="preserve">CABO DE COBRE, FLEXIVEL, CLASSE 4 OU 5, ISOLACAO EM PVC/A, ANTICHAMA BWF-B, 1 CONDUTOR, 450/750 V, SECAO NOMINAL 2,5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</si>
  <si>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</si>
  <si>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</si>
  <si>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</si>
  <si>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</si>
  <si>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2,5 MM2                                                                                                                                                                                                                                                                                                                                               </t>
  </si>
  <si>
    <t xml:space="preserve">CALHA QUADRADA DE CHAPA DE ACO GALVANIZADA NUM 26, CORTE 33 CM                                                                                                                                                                                                                                                                                                                                                                                                                                            </t>
  </si>
  <si>
    <t xml:space="preserve">CALHA PLATIBANDA DE CHAPA DE ACO GALVANIZADA NUM 26, CORTE 45 CM                                                                                                                                                                                                                                                                                                                                                                                                                                          </t>
  </si>
  <si>
    <t xml:space="preserve">RUFO EXTERNO/INTERNO DE CHAPA DE ACO GALVANIZADA NUM 26, CORTE 33 CM                                                                                                                                                                                                                                                                                                                                                                                                                                      </t>
  </si>
  <si>
    <t xml:space="preserve">RUFO INTERNO DE CHAPA DE ACO GALVANIZADA NUM 26, CORTE 50 CM                                                                                                                                                                                                                                                                                                                                                                                                                                              </t>
  </si>
  <si>
    <t xml:space="preserve">RUFO EXTERNO DE CHAPA DE ACO GALVANIZADA NUM 26, CORTE 28 CM                                                                                                                                                                                                                                                                                                                                                                                                                                              </t>
  </si>
  <si>
    <t xml:space="preserve">CALHA PARA AGUA FURTADA DE CHAPA DE ACO GALVANIZADA NUM 26, CORTE 40 CM                                                                                                                                                                                                                                                                                                                                                                                                                                   </t>
  </si>
  <si>
    <t xml:space="preserve">CAP PVC, SOLDAVEL, 25 MM, PARA AGUA FRIA PREDIAL                                                                                                                                                                                                                                                                                                                                                                                                                                                          </t>
  </si>
  <si>
    <t xml:space="preserve">CAP PVC, SOLDAVEL, 32 MM, PARA AGUA FRIA PREDIAL                                                                                                                                                                                                                                                                                                                                                                                                                                                          </t>
  </si>
  <si>
    <t xml:space="preserve">CAP PVC, SOLDAVEL, 20 MM, PARA AGUA FRIA PREDIAL                                                                                                                                                                                                                                                                                                                                                                                                                                                          </t>
  </si>
  <si>
    <t xml:space="preserve">CAP PVC, SOLDAVEL, 40 MM, PARA AGUA FRIA PREDIAL                                                                                                                                                                                                                                                                                                                                                                                                                                                          </t>
  </si>
  <si>
    <t xml:space="preserve">CAP PVC, SOLDAVEL, 50 MM, PARA AGUA FRIA PREDIAL                                                                                                                                                                                                                                                                                                                                                                                                                                                          </t>
  </si>
  <si>
    <t xml:space="preserve">CAP PVC, SOLDAVEL, 60 MM, PARA AGUA FRIA PREDIAL                                                                                                                                                                                                                                                                                                                                                                                                                                                          </t>
  </si>
  <si>
    <t xml:space="preserve">CAP PVC, ROSCAVEL, 1/2", PARA AGUA FRIA PREDIAL                                                                                                                                                                                                                                                                                                                                                                                                                                                           </t>
  </si>
  <si>
    <t xml:space="preserve">CAP PVC, ROSCAVEL, 3/4",  PARA AGUA FRIA PREDIAL                                                                                                                                                                                                                                                                                                                                                                                                                                                          </t>
  </si>
  <si>
    <t xml:space="preserve">CAP PVC, ROSCAVEL, 1",  PARA AGUA FRIA PREDIAL                                                                                                                                                                                                                                                                                                                                                                                                                                                            </t>
  </si>
  <si>
    <t xml:space="preserve">CAP PVC, SOLDAVEL, 75 MM, PARA AGUA FRIA PREDIAL                                                                                                                                                                                                                                                                                                                                                                                                                                                          </t>
  </si>
  <si>
    <t xml:space="preserve">PISO EM CERAMICA ESMALTADA EXTRA, COR LISA, PEI MAIOR OU IGUAL A 4, FORMATO MAIOR QUE 2025 CM2                                                                                                                                                                                                                                                                                                                                                                                                            </t>
  </si>
  <si>
    <t xml:space="preserve">M2    </t>
  </si>
  <si>
    <t xml:space="preserve">CHAPA DE ACO FINA A QUENTE BITOLA MSG 14, E = 2,00 MM (16,0 KG/M2)                                                                                                                                                                                                                                                                                                                                                                                                                                        </t>
  </si>
  <si>
    <t xml:space="preserve">CHAPA DE ACO FINA A QUENTE BITOLA MSG 13, E = 2,25 MM (18,00 KG/M2)                                                                                                                                                                                                                                                                                                                                                                                                                                       </t>
  </si>
  <si>
    <t xml:space="preserve">CHAPA DE ACO FINA A QUENTE BITOLA MSG 16, E = 1,50 MM (12,00 KG/M2)                                                                                                                                                                                                                                                                                                                                                                                                                                       </t>
  </si>
  <si>
    <t xml:space="preserve">CHAPA DE ACO FINA A QUENTE BITOLA MSG 18, E = 1,20 MM (9,60 KG/M2)                                                                                                                                                                                                                                                                                                                                                                                                                                        </t>
  </si>
  <si>
    <t xml:space="preserve">CHAPA DE ACO FINA A FRIO BITOLA MSG 20, E = 0,90 MM (7,20 KG/M2)                                                                                                                                                                                                                                                                                                                                                                                                                                          </t>
  </si>
  <si>
    <t xml:space="preserve">CHAPA DE ACO GROSSA, ASTM A36, E = 1/4 " (6,35 MM) 49,79 KG/M2                                                                                                                                                                                                                                                                                                                                                                                                                                            </t>
  </si>
  <si>
    <t xml:space="preserve">CHAPA DE ACO GROSSA, ASTM A36, E = 3/8 " (9,53 MM) 74,69 KG/M2                                                                                                                                                                                                                                                                                                                                                                                                                                            </t>
  </si>
  <si>
    <t xml:space="preserve">CHAPA DE ACO GROSSA, ASTM A36, E = 1/2 " (12,70 MM) 99,59 KG/M2                                                                                                                                                                                                                                                                                                                                                                                                                                           </t>
  </si>
  <si>
    <t xml:space="preserve">CHAPA DE ACO GROSSA, ASTM A36, E = 5/8 " (15,88 MM) 124,49 KG/M2                                                                                                                                                                                                                                                                                                                                                                                                                                          </t>
  </si>
  <si>
    <t xml:space="preserve">CHAPA DE ACO XADREZ PARA PISOS, E = 1/4 " (6,30 MM) 54,53 KG/M2                                                                                                                                                                                                                                                                                                                                                                                                                                           </t>
  </si>
  <si>
    <t xml:space="preserve">CHAPA DE LAMINADO MELAMINICO, LISO BRILHANTE, DE 1,25 X 3,08 METROS, ESPESSURA = 0,8 MILIMETROS                                                                                                                                                                                                                                                                                                                                                                                                           </t>
  </si>
  <si>
    <t xml:space="preserve">COLA A BASE DE RESINA SINTETICA PARA CHAPA DE LAMINADO MELAMINICO                                                                                                                                                                                                                                                                                                                                                                                                                                         </t>
  </si>
  <si>
    <t xml:space="preserve">CHAPA DE LAMINADO MELAMINICO, LISO FOSCO, DE 1,25 X 3,08 METROS, ESPESSURA = 0,8 MILIMETROS                                                                                                                                                                                                                                                                                                                                                                                                               </t>
  </si>
  <si>
    <t xml:space="preserve">CHAPA DE LAMINADO MELAMINICO, TEXTURIZADO, DE 1,25 X 3,08 METROS, ESPESSURA = 0,8 MILIMETROS                                                                                                                                                                                                                                                                                                                                                                                                              </t>
  </si>
  <si>
    <t xml:space="preserve">CHAPA/PAINEL DE MADEIRA COMPENSADA PLASTIFICADA (MADEIRITE PLASTIFICADO) PARA FORMA DE CONCRETO, DE 2200 x 1100 MM, E = 12 MM                                                                                                                                                                                                                                                                                                                                                                             </t>
  </si>
  <si>
    <t xml:space="preserve">CHUVEIRO COMUM EM PLASTICO CROMADO, COM CANO, 4 TEMPERATURAS (110/220 V)                                                                                                                                                                                                                                                                                                                                                                                                                                  </t>
  </si>
  <si>
    <t xml:space="preserve">CHUVEIRO COMUM EM PLASTICO BRANCO, COM CANO, 3 TEMPERATURAS, 5500 W (110/220 V)                                                                                                                                                                                                                                                                                                                                                                                                                           </t>
  </si>
  <si>
    <t xml:space="preserve">DUCHA HIGIENICA PLASTICA COM REGISTRO METALICO 1/2 "                                                                                                                                                                                                                                                                                                                                                                                                                                                      </t>
  </si>
  <si>
    <t xml:space="preserve">CIMENTO IMPERMEABILIZANTE DE PEGA ULTRARRAPIDA PARA TAMPONAMENTOS                                                                                                                                                                                                                                                                                                                                                                                                                                         </t>
  </si>
  <si>
    <t xml:space="preserve">CIMENTO PORTLAND COMPOSTO CP II-32                                                                                                                                                                                                                                                                                                                                                                                                                                                                        </t>
  </si>
  <si>
    <t xml:space="preserve">CIMENTO BRANCO NAO ESTRUTURAL (CPB - NAO ESTRUTURAL)                                                                                                                                                                                                                                                                                                                                                                                                                                                      </t>
  </si>
  <si>
    <t xml:space="preserve">ARGAMASSA COLANTE AC I PARA CERAMICAS                                                                                                                                                                                                                                                                                                                                                                                                                                                                     </t>
  </si>
  <si>
    <t xml:space="preserve">TERMINAL METALICO A PRESSAO PARA 1 CABO DE 6 A 10 MM2, COM 1 FURO DE FIXACAO                                                                                                                                                                                                                                                                                                                                                                                                                              </t>
  </si>
  <si>
    <t xml:space="preserve">TERMINAL METALICO A PRESSAO 1 CABO, PARA CABOS DE 4 A 10 MM2, COM 2 FUROS PARA FIXACAO                                                                                                                                                                                                                                                                                                                                                                                                                    </t>
  </si>
  <si>
    <t xml:space="preserve">TERMINAL METALICO A PRESSAO PARA 1 CABO DE 16 A 25 MM2, COM 2 FUROS PARA FIXACAO                                                                                                                                                                                                                                                                                                                                                                                                                          </t>
  </si>
  <si>
    <t xml:space="preserve">TERMINAL METALICO A PRESSAO PARA 1 CABO DE 50 A 70 MM2, COM 2 FUROS PARA FIXACAO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</si>
  <si>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</si>
  <si>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</si>
  <si>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TERMINAL A COMPRESSAO EM COBRE ESTANHADO PARA CABO 2,5 MM2, 1 FURO E 1 COMPRESSAO, PARA PARAFUSO DE FIXACAO M5                                                                                                                                                                                                                                                                                                                                                                                            </t>
  </si>
  <si>
    <t xml:space="preserve">TERMINAL A COMPRESSAO EM COBRE ESTANHADO PARA CABO 4 MM2, 1 FURO E 1 COMPRESSAO, PARA PARAFUSO DE FIXACAO M5                                                                                                                                                                                                                                                                                                                                                                                              </t>
  </si>
  <si>
    <t xml:space="preserve">TERMINAL A COMPRESSAO EM COBRE ESTANHADO PARA CABO 6 MM2, 1 FURO E 1 COMPRESSAO, PARA PARAFUSO DE FIXACAO M6                                                                                                                                                                                                                                                                                                                                                                                              </t>
  </si>
  <si>
    <t xml:space="preserve">TERMINAL A COMPRESSAO EM COBRE ESTANHADO PARA CABO 16 MM2, 1 FURO E 1 COMPRESSAO, PARA PARAFUSO DE FIXACAO M6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</si>
  <si>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</si>
  <si>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</si>
  <si>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50 MM2, 1 FURO E 1 COMPRESSAO, PARA PARAFUSO DE FIXACAO M8                                                                                                                                                                                                                                                                                                                                                                                             </t>
  </si>
  <si>
    <t xml:space="preserve">TERMINAL A COMPRESSAO EM COBRE ESTANHADO PARA CABO 70 MM2, 1 FURO E 1 COMPRESSAO, PARA PARAFUSO DE FIXACAO M10                                                                                                                                                                                                                                                                                                                                                                                            </t>
  </si>
  <si>
    <t xml:space="preserve">TERMINAL A COMPRESSAO EM COBRE ESTANHADO PARA CABO 120 MM2, 1 FURO E 1 COMPRESSAO, PARA PARAFUSO DE FIXACAO M12                                                                                                                                                                                                                                                                                                                                                                                           </t>
  </si>
  <si>
    <t xml:space="preserve">TERMINAL METALICO A PRESSAO PARA 1 CABO DE 16 MM2, COM 1 FURO DE FIXACAO                                                                                                                                                                                                                                                                                                                                                                                                                                  </t>
  </si>
  <si>
    <t xml:space="preserve">TERMINAL METALICO A PRESSAO PARA 1 CABO DE 25 MM2, COM 1 FURO DE FIXACAO                                                                                                                                                                                                                                                                                                                                                                                                                                  </t>
  </si>
  <si>
    <t xml:space="preserve">TERMINAL METALICO A PRESSAO PARA 1 CABO DE 35 MM2, COM 1 FURO DE FIXACAO                                                                                                                                                                                                                                                                                                                                                                                                                                  </t>
  </si>
  <si>
    <t xml:space="preserve">TERMINAL METALICO A PRESSAO PARA 1 CABO DE 50 MM2, COM 1 FURO DE FIXACAO                                                                                                                                                                                                                                                                                                                                                                                                                                  </t>
  </si>
  <si>
    <t xml:space="preserve">TERMINAL METALICO A PRESSAO PARA 1 CABO DE 120 MM2, COM 1 FURO DE FIXACAO                                                                                                                                                                                                                                                                                                                                                                                                                                 </t>
  </si>
  <si>
    <t xml:space="preserve">TERMINAL METALICO A PRESSAO PARA 1 CABO DE 25 A 35 MM2, COM 2 FUROS PARA FIXACAO                                                                                                                                                                                                                                                                                                                                                                                                                          </t>
  </si>
  <si>
    <t xml:space="preserve">CONECTOR DE ALUMINIO TIPO PRENSA CABO, BITOLA 3/8", PARA CABOS DE DIAMETRO DE 9 A 10 MM                                                                                                                                                                                                                                                                                                                                                                                                                   </t>
  </si>
  <si>
    <t xml:space="preserve">CONECTOR DE ALUMINIO TIPO PRENSA CABO, BITOLA 1/2", PARA CABOS DE DIAMETRO DE 12,5 A 15 MM                                                                                                                                                                                                                                                                                                                                                                                                                </t>
  </si>
  <si>
    <t xml:space="preserve">CONECTOR DE ALUMINIO TIPO PRENSA CABO, BITOLA 3/4", PARA CABOS DE DIAMETRO DE 17,5 A 20 MM                                                                                                                                                                                                                                                                                                                                                                                                                </t>
  </si>
  <si>
    <t xml:space="preserve">CONECTOR DE ALUMINIO TIPO PRENSA CABO, BITOLA 1", PARA CABOS DE DIAMETRO DE 22,5 A 25 MM                                                                                                                                                                                                                                                                                                                                                                                                                  </t>
  </si>
  <si>
    <t xml:space="preserve">CONECTOR DE ALUMINIO TIPO PRENSA CABO, BITOLA 1 1/4", PARA CABOS DE DIAMETRO DE 31 A 34 MM                                                                                                                                                                                                                                                                                                                                                                                                                </t>
  </si>
  <si>
    <t xml:space="preserve">CONECTOR DE ALUMINIO TIPO PRENSA CABO, BITOLA 1 1/2", PARA CABOS DE DIAMETRO DE 37 A 40 MM                                                                                                                                                                                                                                                                                                                                                                                                                </t>
  </si>
  <si>
    <t xml:space="preserve">CONECTOR DE ALUMINIO TIPO PRENSA CABO, BITOLA 2", PARA CABOS DE DIAMETRO DE 47,5 A 50 MM                                                                                                                                                                                                                                                                                                                                                                                                                  </t>
  </si>
  <si>
    <t xml:space="preserve">CONTATOR TRIPOLAR, CORRENTE DE *110* A, TENSAO NOMINAL DE *500* V, CATEGORIA AC-2 E AC-3                                                                                                                                                                                                                                                                                                                                                                                                                  </t>
  </si>
  <si>
    <t xml:space="preserve">CONTATOR TRIPOLAR, CORRENTE DE 32 A, TENSAO NOMINAL DE *500* V, CATEGORIA AC-2 E AC-3                                                                                                                                                                                                                                                                                                                                                                                                                     </t>
  </si>
  <si>
    <t xml:space="preserve">CONTATOR TRIPOLAR, CORRENTE DE 75 A, TENSAO NOMINAL DE *500* V, CATEGORIA AC-2 E AC-3                                                                                                                                                                                                                                                                                                                                                                                                                     </t>
  </si>
  <si>
    <t xml:space="preserve">CONTATOR TRIPOLAR, CORRENTE DE 25 A, TENSAO NOMINAL DE *500* V, CATEGORIA AC-2 E AC-3                                                                                                                                                                                                                                                                                                                                                                                                                     </t>
  </si>
  <si>
    <t xml:space="preserve">CONTATOR TRIPOLAR, CORRENTE DE 45 A, TENSAO NOMINAL DE *500* V, CATEGORIA AC-2 E AC-3                                                                                                                                                                                                                                                                                                                                                                                                                     </t>
  </si>
  <si>
    <t xml:space="preserve">CONTATOR TRIPOLAR, CORRENTE DE *65* A, TENSAO NOMINAL DE *500* V, CATEGORIA AC-2 E AC-3                                                                                                                                                                                                                                                                                                                                                                                                                   </t>
  </si>
  <si>
    <t xml:space="preserve">CUBA ACO INOX (AISI 304) DE EMBUTIR COM VALVULA 3 1/2 ", DE *40 X 34 X 12* CM                                                                                                                                                                                                                                                                                                                                                                                                                             </t>
  </si>
  <si>
    <t xml:space="preserve">BANCADA/BANCA/PIA DE ACO INOXIDAVEL (AISI 430) COM 1 CUBA CENTRAL, SEM VALVULA, ESCORREDOR DUPLO, DE *0,55 X 1,60* M                                                                                                                                                                                                                                                                                                                                                                                      </t>
  </si>
  <si>
    <t xml:space="preserve">CUBA ACO INOX (AISI 304) DE EMBUTIR COM VALVULA DE 3 1/2 ", DE *56 X 33 X 12* CM                                                                                                                                                                                                                                                                                                                                                                                                                          </t>
  </si>
  <si>
    <t xml:space="preserve">CURVA 45 GRAUS DE FERRO GALVANIZADO, COM ROSCA BSP FEMEA, DE 1 1/2"                                                                                                                                                                                                                                                                                                                                                                                                                                       </t>
  </si>
  <si>
    <t xml:space="preserve">CURVA 45 GRAUS DE FERRO GALVANIZADO, COM ROSCA BSP FEMEA, DE 2 1/2"                                                                                                                                                                                                                                                                                                                                                                                                                                       </t>
  </si>
  <si>
    <t xml:space="preserve">CURVA 90 GRAUS DE FERRO GALVANIZADO, COM ROSCA BSP FEMEA, DE 1"                                                                                                                                                                                                                                                                                                                                                                                                                                           </t>
  </si>
  <si>
    <t xml:space="preserve">CURVA 90 GRAUS DE FERRO GALVANIZADO, COM ROSCA BSP FEMEA, DE 1 1/4"                                                                                                                                                                                                                                                                                                                                                                                                                                       </t>
  </si>
  <si>
    <t xml:space="preserve">CURVA 90 GRAUS DE FERRO GALVANIZADO, COM ROSCA BSP FEMEA, DE 1 1/2"                                                                                                                                                                                                                                                                                                                                                                                                                                       </t>
  </si>
  <si>
    <t xml:space="preserve">CURVA 90 GRAUS DE FERRO GALVANIZADO, COM ROSCA BSP FEMEA, DE 2 1/2"                                                                                                                                                                                                                                                                                                                                                                                                                                       </t>
  </si>
  <si>
    <t xml:space="preserve">CURVA 90 GRAUS DE FERRO GALVANIZADO, COM ROSCA BSP MACHO, DE 3/4"                                                                                                                                                                                                                                                                                                                                                                                                                                         </t>
  </si>
  <si>
    <t xml:space="preserve">CURVA 90 GRAUS DE FERRO GALVANIZADO, COM ROSCA BSP MACHO, DE 1 1/4"                                                                                                                                                                                                                                                                                                                                                                                                                                       </t>
  </si>
  <si>
    <t xml:space="preserve">CURVA 90 GRAUS DE FERRO GALVANIZADO, COM ROSCA BSP MACHO, DE 1 1/2"                                                                                                                                                                                                                                                                                                                                                                                                                                       </t>
  </si>
  <si>
    <t xml:space="preserve">CURVA 90 GRAUS DE FERRO GALVANIZADO, COM ROSCA BSP MACHO/FEMEA, DE 1/2"                                                                                                                                                                                                                                                                                                                                                                                                                                   </t>
  </si>
  <si>
    <t xml:space="preserve">CURVA 90 GRAUS DE FERRO GALVANIZADO, COM ROSCA BSP MACHO/FEMEA, DE 3/4"                                                                                                                                                                                                                                                                                                                                                                                                                                   </t>
  </si>
  <si>
    <t xml:space="preserve">CURVA 90 GRAUS DE FERRO GALVANIZADO, COM ROSCA BSP MACHO/FEMEA, DE 2"                                                                                                                                                                                                                                                                                                                                                                                                                                     </t>
  </si>
  <si>
    <t xml:space="preserve">CURVA 90 GRAUS DE FERRO GALVANIZADO, COM ROSCA BSP FEMEA, DE 3/4"                                                                                                                                                                                                                                                                                                                                                                                                                                         </t>
  </si>
  <si>
    <t xml:space="preserve">CURVA 90 GRAUS DE FERRO GALVANIZADO, COM ROSCA BSP MACHO, DE 2 1/2"                                                                                                                                                                                                                                                                                                                                                                                                                                       </t>
  </si>
  <si>
    <t xml:space="preserve">CURVA 45 GRAUS DE FERRO GALVANIZADO, COM ROSCA BSP FEMEA, DE 1 1/4"                                                                                                                                                                                                                                                                                                                                                                                                                                       </t>
  </si>
  <si>
    <t xml:space="preserve">CURVA 45 GRAUS DE FERRO GALVANIZADO, COM ROSCA BSP FEMEA, DE 3/4"                                                                                                                                                                                                                                                                                                                                                                                                                                         </t>
  </si>
  <si>
    <t xml:space="preserve">CURVA 90 GRAUS DE FERRO GALVANIZADO, COM ROSCA BSP MACHO/FEMEA, DE 2 1/2"                                                                                                                                                                                                                                                                                                                                                                                                                                 </t>
  </si>
  <si>
    <t xml:space="preserve">CAIXA OCTOGONAL DE FUNDO MOVEL, EM PVC, DE 3" X 3", PARA ELETRODUTO FLEXIVEL CORRUGADO                                                                                                                                                                                                                                                                                                                                                                                                                    </t>
  </si>
  <si>
    <t xml:space="preserve">CAIXA DE PASSAGEM, EM PVC, DE 4" X 2", PARA ELETRODUTO FLEXIVEL CORRUGADO                                                                                                                                                                                                                                                                                                                                                                                                                                 </t>
  </si>
  <si>
    <t xml:space="preserve">CAIXA DE PASSAGEM, EM PVC, DE 4" X 4", PARA ELETRODUTO FLEXIVEL CORRUGADO                                                                                                                                                                                                                                                                                                                                                                                                                                 </t>
  </si>
  <si>
    <t xml:space="preserve">CURVA 90 GRAUS, LONGA, DE PVC RIGIDO ROSCAVEL, DE 1 1/4", PARA ELETRODUTO                                                                                                                                                                                                                                                                                                                                                                                                                                 </t>
  </si>
  <si>
    <t xml:space="preserve">CURVA 90 GRAUS, LONGA, DE PVC RIGIDO ROSCAVEL, DE 1 1/2", PARA ELETRODUTO                                                                                                                                                                                                                                                                                                                                                                                                                                 </t>
  </si>
  <si>
    <t xml:space="preserve">CURVA 90 GRAUS, LONGA, DE PVC RIGIDO ROSCAVEL, DE 2", PARA ELETRODUTO                                                                                                                                                                                                                                                                                                                                                                                                                                     </t>
  </si>
  <si>
    <t xml:space="preserve">CURVA 90 GRAUS, LONGA, DE PVC RIGIDO ROSCAVEL, DE 2 1/2", PARA ELETRODUTO                                                                                                                                                                                                                                                                                                                                                                                                                                 </t>
  </si>
  <si>
    <t xml:space="preserve">LUVA EM PVC RIGIDO ROSCAVEL, DE 3/4", PARA ELETRODUTO                                                                                                                                                                                                                                                                                                                                                                                                                                                     </t>
  </si>
  <si>
    <t xml:space="preserve">LUVA EM PVC RIGIDO ROSCAVEL, DE 1", PARA ELETRODUTO                                                                                                                                                                                                                                                                                                                                                                                                                                                       </t>
  </si>
  <si>
    <t xml:space="preserve">LUVA EM PVC RIGIDO ROSCAVEL, DE 1 1/2", PARA ELETRODUTO                                                                                                                                                                                                                                                                                                                                                                                                                                                   </t>
  </si>
  <si>
    <t xml:space="preserve">LUVA EM PVC RIGIDO ROSCAVEL, DE 2", PARA ELETRODUTO                                                                                                                                                                                                                                                                                                                                                                                                                                                       </t>
  </si>
  <si>
    <t xml:space="preserve">LUVA EM PVC RIGIDO ROSCAVEL, DE 1/2", PARA ELETRODUTO                                                                                                                                                                                                                                                                                                                                                                                                                                                     </t>
  </si>
  <si>
    <t xml:space="preserve">LUVA EM PVC RIGIDO ROSCAVEL, DE 1 1/4", PARA ELETRODUTO                                                                                                                                                                                                                                                                                                                                                                                                                                                   </t>
  </si>
  <si>
    <t xml:space="preserve">LUVA EM PVC RIGIDO ROSCAVEL, DE 2 1/2", PARA ELETRODUTO                                                                                                                                                                                                                                                                                                                                                                                                                                                   </t>
  </si>
  <si>
    <t xml:space="preserve">CURVA DE PVC 45 GRAUS, SOLDAVEL, 75 MM, COR MARROM, PARA AGUA FRIA PREDIAL                                                                                                                                                                                                                                                                                                                                                                                                                                </t>
  </si>
  <si>
    <t xml:space="preserve">CURVA DE PVC 45 GRAUS, SOLDAVEL, 32 MM, COR MARROM, PARA AGUA FRIA PREDIAL                                                                                                                                                                                                                                                                                                                                                                                                                                </t>
  </si>
  <si>
    <t xml:space="preserve">CURVA DE PVC 45 GRAUS, SOLDAVEL, 60 MM, COR MARROM, PARA AGUA FRIA PREDIAL                                                                                                                                                                                                                                                                                                                                                                                                                                </t>
  </si>
  <si>
    <t xml:space="preserve">CURVA DE PVC 45 GRAUS, SOLDAVEL, 20 MM, COR MARROM, PARA AGUA FRIA PREDIAL                                                                                                                                                                                                                                                                                                                                                                                                                                </t>
  </si>
  <si>
    <t xml:space="preserve">CURVA DE PVC 45 GRAUS, SOLDAVEL, 25 MM, COR MARROM, PARA AGUA FRIA PREDIAL                                                                                                                                                                                                                                                                                                                                                                                                                                </t>
  </si>
  <si>
    <t xml:space="preserve">CURVA DE PVC 45 GRAUS, SOLDAVEL, 40 MM, COR MARROM, PARA AGUA FRIA PREDIAL                                                                                                                                                                                                                                                                                                                                                                                                                                </t>
  </si>
  <si>
    <t xml:space="preserve">CURVA DE PVC 45 GRAUS, SOLDAVEL, 50 MM, COR MARROM, PARA AGUA FRIA PREDIAL                                                                                                                                                                                                                                                                                                                                                                                                                                </t>
  </si>
  <si>
    <t xml:space="preserve">CURVA PVC CURTA 90 GRAUS, DN 50 MM, PARA ESGOTO PREDIAL                                                                                                                                                                                                                                                                                                                                                                                                                                                   </t>
  </si>
  <si>
    <t xml:space="preserve">CURVA PVC CURTA 90 GRAUS, DN 40 MM, PARA ESGOTO PREDIAL                                                                                                                                                                                                                                                                                                                                                                                                                                                   </t>
  </si>
  <si>
    <t xml:space="preserve">CURVA PVC 90 GRAUS, ROSCAVEL, 1/2", COR BRANCA, AGUA FRIA PREDIAL                                                                                                                                                                                                                                                                                                                                                                                                                                         </t>
  </si>
  <si>
    <t xml:space="preserve">CURVA PVC 90 GRAUS, ROSCAVEL, 3/4", COR BRANCA, AGUA FRIA PREDIAL                                                                                                                                                                                                                                                                                                                                                                                                                                         </t>
  </si>
  <si>
    <t xml:space="preserve">CURVA PVC 90 GRAUS, ROSCAVEL, 1", COR BRANCA, AGUA FRIA PREDIAL                                                                                                                                                                                                                                                                                                                                                                                                                                           </t>
  </si>
  <si>
    <t xml:space="preserve">CURVA PVC CURTA 90 GRAUS, DN 75 MM, PARA ESGOTO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</si>
  <si>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</si>
  <si>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</si>
  <si>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</si>
  <si>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</si>
  <si>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</si>
  <si>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75 MM, COR MARROM, PARA AGUA FRIA PREDIAL                                                                                                                                                                                                                                                                                                                                                                                                                                </t>
  </si>
  <si>
    <t xml:space="preserve">CURVA PVC CURTA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</si>
  <si>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</si>
  <si>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</si>
  <si>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</si>
  <si>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LONGA 90 GRAUS, DN 100 MM, PARA ESGOTO PREDIAL                                                                                                                                                                                                                                                                                                                                                                                                                                                  </t>
  </si>
  <si>
    <t xml:space="preserve">DISJUNTOR TERMOMAGNETICO TRIPOLAR 150 A / 600 V, TIPO FXD / ICC - 35 KA                                                                                                                                                                                                                                                                                                                                                                                                                                   </t>
  </si>
  <si>
    <t xml:space="preserve">DISJUNTOR TERMOMAGNETICO TRIPOLAR 600 A / 600 V, TIPO LXD / ICC - 40 KA                                                                                                                                                                                                                                                                                                                                                                                                                                   </t>
  </si>
  <si>
    <t xml:space="preserve">DISJUNTOR TERMOMAGNETICO TRIPOLAR 200 A / 600 V, TIPO FXD / ICC - 35 KA                                                                                                                                                                                                                                                                                                                                                                                                                                   </t>
  </si>
  <si>
    <t xml:space="preserve">DISJUNTOR TERMOMAGNETICO TRIPOLAR 300 A / 600 V, TIPO JXD / ICC - 40 KA                                                                                                                                                                                                                                                                                                                                                                                                                                   </t>
  </si>
  <si>
    <t xml:space="preserve">DISJUNTOR TERMOMAGNETICO TRIPOLAR 400 A / 600 V, TIPO JXD / ICC - 40 KA                                                                                                                                                                                                                                                                                                                                                                                                                                   </t>
  </si>
  <si>
    <t xml:space="preserve">DISJUNTOR TIPO NEMA, BIPOLAR 10  ATE  50 A, TENSAO MAXIMA 415 V                                                                                                                                                                                                                                                                                                                                                                                                                                           </t>
  </si>
  <si>
    <t xml:space="preserve">DISJUNTOR TERMOMAGNETICO TRIPOLAR 125 A / 425 V / ICC - 25 KA                                                                                                                                                                                                                                                                                                                                                                                                                                             </t>
  </si>
  <si>
    <t xml:space="preserve">DISJUNTOR TERMOMAGNETICO TRIPOLAR 250 A / 600 V, TIPO FXD                                                                                                                                                                                                                                                                                                                                                                                                                                                 </t>
  </si>
  <si>
    <t xml:space="preserve">DISJUNTOR TERMOMAGNETICO TRIPOLAR 800 A / 600 V, TIPO LMXD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</si>
  <si>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</si>
  <si>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</si>
  <si>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ACO/FERRO, 3 1/2" X  3", E= 1,9  A 2 MM, COM ANEL,  CROMADO OU ZINCADO, TAMPA BOLA, COM PARAFUSOS                                                                                                                                                                                                                                                                                                                                                                                            </t>
  </si>
  <si>
    <t xml:space="preserve">DOBRADICA EM ACO/FERRO, 3" X 2 1/2", E= 1,2 A 1,8 MM, SEM ANEL,  CROMADO OU ZINCADO, TAMPA CHATA, COM PARAFUSOS                                                                                                                                                                                                                                                                                                                                                                                           </t>
  </si>
  <si>
    <t xml:space="preserve">CONECTOR RETO DE ALUMINIO PARA ELETRODUTO DE 1",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</si>
  <si>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</si>
  <si>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</si>
  <si>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RETO DE ALUMINIO PARA ELETRODUTO DE 1/2", PARA ADAPTAR ENTRADA DE ELETRODUTO METALICO FLEXIVEL EM QUADROS                                                                                                                                                                                                                                                                                                                                                                                        </t>
  </si>
  <si>
    <t xml:space="preserve">CONECTOR RETO DE ALUMINIO PARA ELETRODUTO DE 3/4", PARA ADAPTAR ENTRADA DE ELETRODUTO METALICO FLEXIVEL EM QUADROS                                                                                                                                                                                                                                                                                                                                                                                        </t>
  </si>
  <si>
    <t xml:space="preserve">CONECTOR RETO DE ALUMINIO PARA ELETRODUTO DE 2", PARA ADAPTAR ENTRADA DE ELETRODUTO METALICO FLEXIVEL EM QUADROS                                                                                                                                                                                                                                                                                                                                                                                          </t>
  </si>
  <si>
    <t xml:space="preserve">ELETRODUTO FLEXIVEL, EM ACO GALVANIZADO, REVESTIDO EXTERNAMENTE COM PVC PRETO, DIAMETRO EXTERNO DE 25 MM (3/4"), TIPO SEALTUBO                                                                                                                                                                                                                                                                                                                                                                            </t>
  </si>
  <si>
    <t xml:space="preserve">RELE FOTOELETRICO INTERNO E EXTERNO BIVOLT 1000 W, DE CONECTOR, SEM BASE                                                                                                                                                                                                                                                                                                                                                                                                                                  </t>
  </si>
  <si>
    <t xml:space="preserve">CONECTOR RETO DE ALUMINIO PARA ELETRODUTO DE 1 1/4", PARA ADAPTAR ENTRADA DE ELETRODUTO METALICO FLEXIVEL EM QUADROS                                                                                                                                                                                                                                                                                                                                                                                      </t>
  </si>
  <si>
    <t xml:space="preserve">CONECTOR RETO DE ALUMINIO PARA ELETRODUTO DE 1 1/2", PARA ADAPTAR ENTRADA DE ELETRODUTO METALICO FLEXIVEL EM QUADROS                                                                                                                                                                                                                                                                                                                                                                                      </t>
  </si>
  <si>
    <t xml:space="preserve">CONECTOR RETO DE ALUMINIO PARA ELETRODUTO DE 2 1/2", PARA ADAPTAR ENTRADA DE ELETRODUTO METALICO FLEXIVEL EM QUADROS                                                                                                                                                                                                                                                                                                                                                                                      </t>
  </si>
  <si>
    <t xml:space="preserve">CAIXA DE LUZ "4 X 2" EM ACO ESMALTADA                                                                                                                                                                                                                                                                                                                                                                                                                                                                     </t>
  </si>
  <si>
    <t xml:space="preserve">CAIXA DE LUZ "4 X 4" EM ACO ESMALTADA                                                                                                                                                                                                                                                                                                                                                                                                                                                                     </t>
  </si>
  <si>
    <t xml:space="preserve">CONDULETE DE ALUMINIO TIPO C, PARA ELETRODUTO ROSCAVEL DE 1/2", COM TAMPA CEGA                                                                                                                                                                                                                                                                                                                                                                                                                            </t>
  </si>
  <si>
    <t xml:space="preserve">CONDULETE DE ALUMINIO TIPO C, PARA ELETRODUTO ROSCAVEL DE 3/4", COM TAMPA CEGA                                                                                                                                                                                                                                                                                                                                                                                                                            </t>
  </si>
  <si>
    <t xml:space="preserve">CONDULETE DE ALUMINIO TIPO C, PARA ELETRODUTO ROSCAVEL DE 1", COM TAMPA CEGA                                                                                                                                                                                                                                                                                                                                                                                                                              </t>
  </si>
  <si>
    <t xml:space="preserve">CONDULETE DE ALUMINIO TIPO E, PARA ELETRODUTO ROSCAVEL DE 3/4", COM TAMPA CEGA                                                                                                                                                                                                                                                                                                                                                                                                                            </t>
  </si>
  <si>
    <t xml:space="preserve">CONDULETE DE ALUMINIO TIPO E, PARA ELETRODUTO ROSCAVEL DE 1  1/4", COM TAMPA CEGA                                                                                                                                                                                                                                                                                                                                                                                                                         </t>
  </si>
  <si>
    <t xml:space="preserve">CONDULETE DE ALUMINIO TIPO E, PARA ELETRODUTO ROSCAVEL DE 2", COM TAMPA CEGA                                                                                                                                                                                                                                                                                                                                                                                                                              </t>
  </si>
  <si>
    <t xml:space="preserve">CONDULETE DE ALUMINIO TIPO E, PARA ELETRODUTO ROSCAVEL DE 3",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</si>
  <si>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</si>
  <si>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</si>
  <si>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</si>
  <si>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T, PARA ELETRODUTO ROSCAVEL DE 1/2", COM TAMPA CEGA                                                                                                                                                                                                                                                                                                                                                                                                                            </t>
  </si>
  <si>
    <t xml:space="preserve">CONDULETE DE ALUMINIO TIPO T, PARA ELETRODUTO ROSCAVEL DE 3/4", COM TAMPA CEGA                                                                                                                                                                                                                                                                                                                                                                                                                            </t>
  </si>
  <si>
    <t xml:space="preserve">CONDULETE DE ALUMINIO TIPO T, PARA ELETRODUTO ROSCAVEL DE 1 1/4", COM TAMPA CEGA                                                                                                                                                                                                                                                                                                                                                                                                                          </t>
  </si>
  <si>
    <t xml:space="preserve">CONDULETE DE ALUMINIO TIPO T, PARA ELETRODUTO ROSCAVEL DE 1 1/2", COM TAMPA CEGA                                                                                                                                                                                                                                                                                                                                                                                                                          </t>
  </si>
  <si>
    <t xml:space="preserve">CONDULETE DE ALUMINIO TIPO T, PARA ELETRODUTO ROSCAVEL DE 2", COM TAMPA CEGA                                                                                                                                                                                                                                                                                                                                                                                                                              </t>
  </si>
  <si>
    <t xml:space="preserve">CONDULETE DE ALUMINIO TIPO T, PARA ELETRODUTO ROSCAVEL DE 3", COM TAMPA CEGA                                                                                                                                                                                                                                                                                                                                                                                                                              </t>
  </si>
  <si>
    <t xml:space="preserve">CONDULETE DE ALUMINIO TIPO X, PARA ELETRODUTO ROSCAVEL DE 1/2", COM TAMPA CEGA                                                                                                                                                                                                                                                                                                                                                                                                                            </t>
  </si>
  <si>
    <t xml:space="preserve">CONDULETE DE ALUMINIO TIPO X, PARA ELETRODUTO ROSCAVEL DE 3/4", COM TAMPA CEGA                                                                                                                                                                                                                                                                                                                                                                                                                            </t>
  </si>
  <si>
    <t xml:space="preserve">CONDULETE DE ALUMINIO TIPO X, PARA ELETRODUTO ROSCAVEL DE 1", COM TAMPA CEGA                                                                                                                                                                                                                                                                                                                                                                                                                              </t>
  </si>
  <si>
    <t xml:space="preserve">CONDULETE DE ALUMINIO TIPO X, PARA ELETRODUTO ROSCAVEL DE 1 1/2", COM TAMPA CEGA                                                                                                                                                                                                                                                                                                                                                                                                                          </t>
  </si>
  <si>
    <t xml:space="preserve">CONDULETE DE ALUMINIO TIPO X, PARA ELETRODUTO ROSCAVEL DE 3", COM TAMPA CEGA                                                                                                                                                                                                                                                                                                                                                                                                                              </t>
  </si>
  <si>
    <t xml:space="preserve">CONDULETE DE ALUMINIO TIPO X, PARA ELETRODUTO ROSCAVEL DE 4", COM TAMPA CEGA                                                                                                                                                                                                                                                                                                                                                                                                                              </t>
  </si>
  <si>
    <t xml:space="preserve">CONDULETE DE ALUMINIO TIPO T, PARA ELETRODUTO ROSCAVEL DE 4", COM TAMPA CEGA                                                                                                                                                                                                                                                                                                                                                                                                                              </t>
  </si>
  <si>
    <t xml:space="preserve">CONDULETE DE ALUMINIO TIPO T, PARA ELETRODUTO ROSCAVEL DE 1", COM TAMPA CEGA                                                                                                                                                                                                                                                                                                                                                                                                                              </t>
  </si>
  <si>
    <t xml:space="preserve">CONDULETE DE ALUMINIO TIPO LR, PARA ELETRODUTO ROSCAVEL DE 1 1/2", COM TAMPA CEGA                                                                                                                                                                                                                                                                                                                                                                                                                         </t>
  </si>
  <si>
    <t xml:space="preserve">CONDULETE DE ALUMINIO TIPO LR, PARA ELETRODUTO ROSCAVEL DE 1 1/4", COM TAMPA CEGA                                                                                                                                                                                                                                                                                                                                                                                                                         </t>
  </si>
  <si>
    <t xml:space="preserve">CONDULETE DE ALUMINIO TIPO E, PARA ELETRODUTO ROSCAVEL DE 1 1/2", COM TAMPA CEGA                                                                                                                                                                                                                                                                                                                                                                                                                          </t>
  </si>
  <si>
    <t xml:space="preserve">CONDULETE DE ALUMINIO TIPO E, PARA ELETRODUTO ROSCAVEL DE 1", COM TAMPA CEGA                                                                                                                                                                                                                                                                                                                                                                                                                              </t>
  </si>
  <si>
    <t xml:space="preserve">CONDULETE DE ALUMINIO TIPO E, PARA ELETRODUTO ROSCAVEL DE 1/2", COM TAMPA CEGA                                                                                                                                                                                                                                                                                                                                                                                                                            </t>
  </si>
  <si>
    <t xml:space="preserve">CONDULETE DE ALUMINIO TIPO C, PARA ELETRODUTO ROSCAVEL DE 4", COM TAMPA CEGA                                                                                                                                                                                                                                                                                                                                                                                                                              </t>
  </si>
  <si>
    <t xml:space="preserve">CONDULETE DE ALUMINIO TIPO LR, PARA ELETRODUTO ROSCAVEL DE 3/4", COM TAMPA CEGA                                                                                                                                                                                                                                                                                                                                                                                                                           </t>
  </si>
  <si>
    <t xml:space="preserve">CONDULETE DE ALUMINIO TIPO E, PARA ELETRODUTO ROSCAVEL DE 4", COM TAMPA CEGA                                                                                                                                                                                                                                                                                                                                                                                                                              </t>
  </si>
  <si>
    <t xml:space="preserve">CONDULETE DE ALUMINIO TIPO LR, PARA ELETRODUTO ROSCAVEL DE 4", COM TAMPA CEGA                                                                                                                                                                                                                                                                                                                                                                                                                             </t>
  </si>
  <si>
    <t xml:space="preserve">CONDULETE DE ALUMINIO TIPO X, PARA ELETRODUTO ROSCAVEL DE 2", COM TAMPA CEGA                                                                                                                                                                                                                                                                                                                                                                                                                              </t>
  </si>
  <si>
    <t xml:space="preserve">CONDULETE DE ALUMINIO TIPO X, PARA ELETRODUTO ROSCAVEL DE 1 1/4", COM TAMPA CEGA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</si>
  <si>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</si>
  <si>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</si>
  <si>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</si>
  <si>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</si>
  <si>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65 MM (2 1/2")                                                                                                                                                                                                                                                                                                                                                                                                                         </t>
  </si>
  <si>
    <t xml:space="preserve">LUVA PARA ELETRODUTO, EM ACO GALVANIZADO ELETROLITICO, DIAMETRO DE 50 MM (2")                                                                                                                                                                                                                                                                                                                                                                                                                             </t>
  </si>
  <si>
    <t xml:space="preserve">LUVA PARA ELETRODUTO, EM ACO GALVANIZADO ELETROLITICO, DIAMETRO DE 40 MM (1 1/2")                                                                                                                                                                                                                                                                                                                                                                                                                         </t>
  </si>
  <si>
    <t xml:space="preserve">ELETRODUTO DE PVC RIGIDO ROSCAVEL DE 1/2 ", SEM LUVA                                                                                                                                                                                                                                                                                                                                                                                                                                                      </t>
  </si>
  <si>
    <t xml:space="preserve">ELETRODUTO DE PVC RIGIDO ROSCAVEL DE 3/4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</si>
  <si>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</si>
  <si>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</si>
  <si>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</si>
  <si>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ROSCAVEL DE 1 1/2 ", SEM LUVA                                                                                                                                                                                                                                                                                                                                                                                                                                                    </t>
  </si>
  <si>
    <t xml:space="preserve">ELETRODUTO DE PVC RIGIDO ROSCAVEL DE 2 ", SEM LUVA                                                                                                                                                                                                                                                                                                                                                                                                                                                        </t>
  </si>
  <si>
    <t xml:space="preserve">ELETRODUTO DE PVC RIGIDO ROSCAVEL DE 1 1/4 ", SEM LUVA                                                                                                                                                                                                                                                                                                                                                                                                                                                    </t>
  </si>
  <si>
    <t xml:space="preserve">ELETRODUTO DE PVC RIGIDO ROSCAVEL DE 1 ", SEM LUVA                                                                                                                                                                                                                                                                                                                                                                                                                                                        </t>
  </si>
  <si>
    <t xml:space="preserve">ELETRODUTO PVC FLEXIVEL CORRUGADO, COR AMARELA, DE 16 MM                                                                                                                                                                                                                                                                                                                                                                                                                                                  </t>
  </si>
  <si>
    <t xml:space="preserve">ELETRODUTO PVC FLEXIVEL CORRUGADO, COR AMARELA, DE 25 MM                                                                                                                                                                                                                                                                                                                                                                                                                                                  </t>
  </si>
  <si>
    <t xml:space="preserve">ELETRODUTO PVC FLEXIVEL CORRUGADO, COR AMARELA, DE 20 MM                                                                                                                                                                                                                                                                                                                                                                                                                                                  </t>
  </si>
  <si>
    <t xml:space="preserve">FECHADURA ESPELHO PARA PORTA EXTERNA, EM ACO INOX (MAQUINA, TESTA E CONTRA-TESTA) E EM ZAMAC (MACANETA, LINGUETA E TRINCOS) COM ACABAMENTO CROMADO, MAQUINA DE 40 MM, INCLUINDO CHAVE TIPO CILINDRO                                                                                                                                                                                                                                                                                                       </t>
  </si>
  <si>
    <t xml:space="preserve">CJ    </t>
  </si>
  <si>
    <t xml:space="preserve">FECHADURA ESPELHO PARA PORTA EXTERNA, EM ACO INOX (MAQUINA, TESTA E CONTRA-TESTA) E EM ZAMAC (MACANETA, LINGUETA E TRINCOS) COM ACABAMENTO CROMADO, MAQUINA DE 55 MM,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</si>
  <si>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</si>
  <si>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PARA PORTA PIVOTANTE DE VIDRO TEMPERADO, EM ACO INOX COM ACABAMENTO CROMADO, RECORTE PADRAO SANTA MARINA, COM CILINDRO EM LATAO, INCLUINDO CHAVE TIPO CILINDRO                                                                                                                                                                                                                                                                                                                                  </t>
  </si>
  <si>
    <t xml:space="preserve">CONJ. DE FERRAGENS PARA PORTA DE VIDRO TEMPERADO, EM ZAMAC CROMADO, CONTEMPLANDO DOBRADICA INF., DOBRADICA SUP., PIVO PARA DOBRADICA INF., PIVO PARA DOBRADICA SUP., FECHADURA CENTRAL EM ZAMC. CROMADO, CONTRA FECHADURA DE PRESSAO                                                                                                                                                                                                                                                                      </t>
  </si>
  <si>
    <t xml:space="preserve">FERROLHO COM FECHO / TRINCO REDONDO, EM ACO GALVANIZADO / ZINCADO, DE SOBREPOR, COM COMPRIMENTO DE 3" A 4" E ESPESSURA MINIMA DA CHAPA DE 0,90 MM                                                                                                                                                                                                                                                                                                                                                         </t>
  </si>
  <si>
    <t xml:space="preserve">FITA VEDA ROSCA EM ROLOS DE 18 MM X 50 M (L X C)                                                                                                                                                                                                                                                                                                                                                                                                                                                          </t>
  </si>
  <si>
    <t xml:space="preserve">MEIA CANA DE MADEIRA CEDRINHO OU EQUIVALENTE DA REGIAO, ACABAMENTO PARA FORRO PAULISTA, *2,5 X 2,5* CM                                                                                                                                                                                                                                                                                                                                                                                                    </t>
  </si>
  <si>
    <t xml:space="preserve">FUSIVEL NH 20 A TAMANHO 000, CAPACIDADE DE INTERRUPCAO DE 120 KA, TENSAO NOMIMNAL DE 500 V                                                                                                                                                                                                                                                                                                                                                                                                                </t>
  </si>
  <si>
    <t xml:space="preserve">FUSIVEL NH 160 A TAMANHO 00, CAPACIDADE DE INTERRUPCAO DE 120 KA, TENSAO NOMIMNAL DE 500 V                                                                                                                                                                                                                                                                                                                                                                                                                </t>
  </si>
  <si>
    <t xml:space="preserve">FUSIVEL NH *36* A 80 AMPERES, TAMANHO 00, CAPACIDADE DE INTERRUPCAO DE 120 KA, TENSAO NOMIMNAL DE 500 V                                                                                                                                                                                                                                                                                                                                                                                                   </t>
  </si>
  <si>
    <t xml:space="preserve">FUSIVEL NH 125 A TAMANHO 00, CAPACIDADE DE INTERRUPCAO DE 120 KA, TENSAO NOMIMNAL DE 500 V                                                                                                                                                                                                                                                                                                                                                                                                                </t>
  </si>
  <si>
    <t xml:space="preserve">FUSIVEL NH 200 A 250 AMPERES, TAMANHO 1, CAPACIDADE DE INTERRUPCAO DE 120 KA, TENSAO NOMIMNAL DE 500 V                                                                                                                                                                                                                                                                                                                                                                                                    </t>
  </si>
  <si>
    <t xml:space="preserve">FUSIVEL NH 100 A TAMANHO 00, CAPACIDADE DE INTERRUPCAO DE 120 KA, TENSAO NOMIMNAL DE 500 V                                                                                                                                                                                                                                                                                                                                                                                                                </t>
  </si>
  <si>
    <t xml:space="preserve">GESSO EM PO PARA REVESTIMENTOS/MOLDURAS/SANCAS E USO GERAL                                                                                                                                                                                                                                                                                                                                                                                                                                                </t>
  </si>
  <si>
    <t xml:space="preserve">LOCACAO DE GRUPO GERADOR ACIMA DE * 125 ATE 180* KVA, MOTOR DIESEL, REBOCAVEL, ACIONAMENTO MANUAL                                                                                                                                                                                                                                                                                                                                                                                                         </t>
  </si>
  <si>
    <t xml:space="preserve">H     </t>
  </si>
  <si>
    <t xml:space="preserve">HASTE DE ATERRAMENTO EM ACO COM 3,00 M DE COMPRIMENTO E DN = 3/4", REVESTIDA COM BAIXA CAMADA DE COBRE, SEM CONECTOR                                                                                                                                                                                                                                                                                                                                                                                      </t>
  </si>
  <si>
    <t xml:space="preserve">HASTE DE ATERRAMENTO EM ACO COM 3,00 M DE COMPRIMENTO E DN = 5/8", REVESTIDA COM BAIXA CAMADA DE COBRE, SEM CONECTOR                                                                                                                                                                                                                                                                                                                                                                                      </t>
  </si>
  <si>
    <t xml:space="preserve">HASTE DE ATERRAMENTO EM ACO COM 3,00 M DE COMPRIMENTO E DN = 5/8", REVESTIDA COM BAIXA CAMADA DE COBRE, COM CONECTOR TIPO GRAMPO                                                                                                                                                                                                                                                                                                                                                                          </t>
  </si>
  <si>
    <t xml:space="preserve">SUPORTE GUIA SIMPLES COM ROLDANA EM POLIPROPILENO PARA CHUMBAR, H = 20 CM                                                                                                                                                                                                                                                                                                                                                                                                                                 </t>
  </si>
  <si>
    <t xml:space="preserve">POLIESTIRENO EXPANDIDO/EPS (ISOPOR), TIPO 2F, PLACA, ISOLAMENTO TERMOACUSTICO, E = 50 MM, 1000 X 500 MM                                                                                                                                                                                                                                                                                                                                                                                                   </t>
  </si>
  <si>
    <t xml:space="preserve">ADESIVO / COLA PARA EPS (ISOPOR) E OUTROS MATERIAIS                                                                                                                                                                                                                                                                                                                                                                                                                                                       </t>
  </si>
  <si>
    <t xml:space="preserve">PAINEL DE LA DE VIDRO SEM REVESTIMENTO PSI 20, E = 25 MM, DE 1200 X 600 MM                                                                                                                                                                                                                                                                                                                                                                                                                                </t>
  </si>
  <si>
    <t xml:space="preserve">PAINEL DE LA DE VIDRO SEM REVESTIMENTO PSI 20, E = 50 MM, DE 1200 X 600 MM                                                                                                                                                                                                                                                                                                                                                                                                                                </t>
  </si>
  <si>
    <t xml:space="preserve">COTOVELO 90 GRAUS DE FERRO GALVANIZADO, COM ROSCA BSP MACHO/FEMEA, DE 3/4"                                                                                                                                                                                                                                                                                                                                                                                                                                </t>
  </si>
  <si>
    <t xml:space="preserve">COTOVELO 90 GRAUS DE FERRO GALVANIZADO, COM ROSCA BSP MACHO/FEMEA, DE 3"                                                                                                                                                                                                                                                                                                                                                                                                                                  </t>
  </si>
  <si>
    <t xml:space="preserve">COTOVELO 90 GRAUS DE FERRO GALVANIZADO, COM ROSCA BSP, DE 1/2"                                                                                                                                                                                                                                                                                                                                                                                                                                            </t>
  </si>
  <si>
    <t xml:space="preserve">COTOVELO 90 GRAUS DE FERRO GALVANIZADO, COM ROSCA BSP, DE 3/4"                                                                                                                                                                                                                                                                                                                                                                                                                                            </t>
  </si>
  <si>
    <t xml:space="preserve">COTOVELO 90 GRAUS DE FERRO GALVANIZADO, COM ROSCA BSP, DE 3"                                                                                                                                                                                                                                                                                                                                                                                                                                              </t>
  </si>
  <si>
    <t xml:space="preserve">COTOVELO DE REDUCAO 90 GRAUS DE FERRO GALVANIZADO, COM ROSCA BSP, DE 3/4" X 1/2"                                                                                                                                                                                                                                                                                                                                                                                                                          </t>
  </si>
  <si>
    <t xml:space="preserve">COTOVELO DE REDUCAO 90 GRAUS DE FERRO GALVANIZADO, COM ROSCA BSP, DE 1" X 3/4"                                                                                                                                                                                                                                                                                                                                                                                                                            </t>
  </si>
  <si>
    <t xml:space="preserve">COTOVELO DE REDUCAO 90 GRAUS DE FERRO GALVANIZADO, COM ROSCA BSP, DE 2" X 1 1/2"                                                                                                                                                                                                                                                                                                                                                                                                                          </t>
  </si>
  <si>
    <t xml:space="preserve">COTOVELO DE REDUCAO 90 GRAUS DE FERRO GALVANIZADO, COM ROSCA BSP, DE 1 1/2" X 1"                                                                                                                                                                                                                                                                                                                                                                                                                          </t>
  </si>
  <si>
    <t xml:space="preserve">COTOVELO 90 GRAUS DE FERRO GALVANIZADO, COM ROSCA BSP, DE 2"                                                                                                                                                                                                                                                                                                                                                                                                                                              </t>
  </si>
  <si>
    <t xml:space="preserve">COTOVELO 90 GRAUS DE FERRO GALVANIZADO, COM ROSCA BSP, DE 1"                                                                                                                                                                                                                                                                                                                                                                                                                                              </t>
  </si>
  <si>
    <t xml:space="preserve">COTOVELO 90 GRAUS DE FERRO GALVANIZADO, COM ROSCA BSP MACHO/FEMEA, DE 1 1/2"                                                                                                                                                                                                                                                                                                                                                                                                                              </t>
  </si>
  <si>
    <t xml:space="preserve">COTOVELO 90 GRAUS DE FERRO GALVANIZADO, COM ROSCA BSP MACHO/FEMEA, DE 1 1/4"                                                                                                                                                                                                                                                                                                                                                                                                                              </t>
  </si>
  <si>
    <t xml:space="preserve">JOELHO, PVC SOLDAVEL, 45 GRAUS, 75 MM, COR MARROM, PARA AGUA FRIA PREDIAL                                                                                                                                                                                                                                                                                                                                                                                                                                 </t>
  </si>
  <si>
    <t xml:space="preserve">JOELHO PVC, ROSCAVEL, 90 GRAUS, 1", COR BRANCA, PARA AGUA FRIA PREDIAL                                                                                                                                                                                                                                                                                                                                                                                                                                    </t>
  </si>
  <si>
    <t xml:space="preserve">JOELHO PVC, ROSCAVEL, 45 GRAUS, 1", COR BRANCA, PARA AGUA FRIA PREDIAL                                                                                                                                                                                                                                                                                                                                                                                                                                    </t>
  </si>
  <si>
    <t xml:space="preserve">JOELHO DE REDUCAO, PVC, ROSCAVEL, 90 GRAUS, 1" X 3/4", COR BRANCA, PARA AGUA FRIA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</si>
  <si>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</si>
  <si>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</si>
  <si>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</si>
  <si>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</si>
  <si>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</si>
  <si>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ROSCAVEL, 90 GRAUS, 3/4", COR BRANCA, PARA AGUA FRIA PREDIAL                                                                                                                                                                                                                                                                                                                                                                                                                                  </t>
  </si>
  <si>
    <t xml:space="preserve">JOELHO PVC, SOLDAVEL, PB, 90 GRAUS, DN 75 MM, PARA ESGOTO PREDIAL                                                                                                                                                                                                                                                                                                                                                                                                                                         </t>
  </si>
  <si>
    <t xml:space="preserve">JOELHO, PVC SOLDAVEL, 90 GRAUS, 75 MM, COR MARROM, PARA AGUA FRIA PREDIAL                                                                                                                                                                                                                                                                                                                                                                                                                                 </t>
  </si>
  <si>
    <t xml:space="preserve">JOELHO PVC, SOLDAVEL, COM BUCHA DE LATAO, 90 GRAUS, 20 MM X 1/2", PARA AGUA FRIA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</si>
  <si>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</si>
  <si>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</si>
  <si>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</si>
  <si>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COM ROSCA, 90 GRAUS, 25 MM X 3/4", COR MARROM, PARA AGUA FRIA PREDIAL                                                                                                                                                                                                                                                                                                                                                                                                                </t>
  </si>
  <si>
    <t xml:space="preserve">JOELHO PVC, SOLDAVEL, COM BUCHA DE LATAO, 90 GRAUS, 25 MM X 3/4", PARA AGUA FRIA PREDIAL                                                                                                                                                                                                                                                                                                                                                                                                                  </t>
  </si>
  <si>
    <t xml:space="preserve">JOELHO PVC, SOLDAVEL, PB, 90 GRAUS, DN 50 MM, PARA ESGOTO PREDIAL                                                                                                                                                                                                                                                                                                                                                                                                                                         </t>
  </si>
  <si>
    <t xml:space="preserve">JOELHO PVC, SOLDAVEL COM ROSCA, 90 GRAUS, 32 MM X 3/4", COR MARROM, PARA AGUA FRIA PREDIAL                                                                                                                                                                                                                                                                                                                                                                                                                </t>
  </si>
  <si>
    <t xml:space="preserve">JOELHO PVC, SOLDAVEL, PB, 45 GRAUS, DN 100 MM, PARA ESGOTO PREDIAL                                                                                                                                                                                                                                                                                                                                                                                                                                        </t>
  </si>
  <si>
    <t xml:space="preserve">JOELHO PVC, SOLDAVEL, 90 GRAUS, 25 MM, COR MARROM, PARA AGUA FRIA PREDIAL                                                                                                                                                                                                                                                                                                                                                                                                                                 </t>
  </si>
  <si>
    <t xml:space="preserve">JOELHO PVC, SOLDAVEL COM ROSCA, 90 GRAUS, 25 MM X 1/2", COR MARROM, PARA AGUA FRIA PREDIAL                                                                                                                                                                                                                                                                                                                                                                                                                </t>
  </si>
  <si>
    <t xml:space="preserve">JOELHO DE REDUCAO, PVC SOLDAVEL, 90 GRAUS, 25 MM X 20 MM, COR MARROM, PARA AGUA FRIA PREDIAL                                                                                                                                                                                                                                                                                                                                                                                                              </t>
  </si>
  <si>
    <t xml:space="preserve">JOELHO PVC, ROSCAVEL, 45 GRAUS, 3/4", COR BRANCA, PARA AGUA FRIA PREDIAL                                                                                                                                                                                                                                                                                                                                                                                                                                  </t>
  </si>
  <si>
    <t xml:space="preserve">JOELHO PVC, SOLDAVEL, 90 GRAUS, 40 MM, COR MARROM, PARA AGUA FRIA PREDIAL                                                                                                                                                                                                                                                                                                                                                                                                                                 </t>
  </si>
  <si>
    <t xml:space="preserve">JOELHO PVC, SOLDAVEL, 90 GRAUS, 32 MM, COR MARROM, PARA AGUA FRIA PREDIAL                                                                                                                                                                                                                                                                                                                                                                                                                                 </t>
  </si>
  <si>
    <t xml:space="preserve">JOELHO PVC, SOLDAVEL, 90 GRAUS, 60 MM, COR MARROM, PARA AGUA FRIA PREDIAL                                                                                                                                                                                                                                                                                                                                                                                                                                 </t>
  </si>
  <si>
    <t xml:space="preserve">JOELHO PVC, SOLDAVEL, 90 GRAUS, 50 MM, COR MARROM, PARA AGUA FRIA PREDIAL                                                                                                                                                                                                                                                                                                                                                                                                                                 </t>
  </si>
  <si>
    <t xml:space="preserve">JOELHO PVC, SOLDAVEL, 90 GRAUS, 20 MM, COR MARROM, PARA AGUA FRIA PREDIAL                                                                                                                                                                                                                                                                                                                                                                                                                                 </t>
  </si>
  <si>
    <t xml:space="preserve">JOELHO PVC, ROSCAVEL, 90 GRAUS, 1/2", COR BRANCA, PARA AGUA FRIA PREDIAL                                                                                                                                                                                                                                                                                                                                                                                                                                  </t>
  </si>
  <si>
    <t xml:space="preserve">TE 45 GRAUS DE FERRO GALVANIZADO, COM ROSCA BSP, DE 3/4"                                                                                                                                                                                                                                                                                                                                                                                                                                                  </t>
  </si>
  <si>
    <t xml:space="preserve">TE 45 GRAUS DE FERRO GALVANIZADO, COM ROSCA BSP, DE 2 1/2"                                                                                                                                                                                                                                                                                                                                                                                                                                                </t>
  </si>
  <si>
    <t xml:space="preserve">JUNCAO SIMPLES, PVC, 45 GRAUS, DN 75 X 75 MM, SERIE NORMAL PARA ESGOTO PREDIAL                                                                                                                                                                                                                                                                                                                                                                                                                            </t>
  </si>
  <si>
    <t xml:space="preserve">JUNCAO SIMPLES DE REDUCAO, PVC, DN 100 X 75 MM, SERIE NORMAL PARA ESGOTO PREDIAL                                                                                                                                                                                                                                                                                                                                                                                                                          </t>
  </si>
  <si>
    <t xml:space="preserve">JUNCAO SIMPLES, PVC, 45 GRAUS, DN 50 X 50 MM, SERIE NORMAL PARA ESGOTO PREDIAL                                                                                                                                                                                                                                                                                                                                                                                                                            </t>
  </si>
  <si>
    <t xml:space="preserve">JUNCAO SIMPLES, PVC, 45 GRAUS, DN 40 X 40 MM, SERIE NORMAL PARA ESGOTO PREDIAL                                                                                                                                                                                                                                                                                                                                                                                                                            </t>
  </si>
  <si>
    <t xml:space="preserve">JUNCAO SIMPLES, PVC, 45 GRAUS, DN 100 X 100 MM, SERIE NORMAL PARA ESGOTO PREDIAL                                                                                                                                                                                                                                                                                                                                                                                                                          </t>
  </si>
  <si>
    <t xml:space="preserve">JUNTA PLASTICA DE DILATACAO PARA PISOS, COR CINZA, 10 X 4,5 MM (ALTURA X ESPESSURA)                                                                                                                                                                                                                                                                                                                                                                                                                       </t>
  </si>
  <si>
    <t xml:space="preserve">PERFIL ELASTOMERICO PRE-FORMADO EM EPMD, PARA JUNTA DE DILATACAO DE USO GERAL EM MEDIAS SOLICITACOES, 8 MM DE LARGURA, MOVIMENTACAO DE *5 A 11* MM                                                                                                                                                                                                                                                                                                                                                        </t>
  </si>
  <si>
    <t xml:space="preserve">LADRILHO HIDRAULICO, *20 X 20* CM, E= 2 CM, DADOS, COR NATURAL                                                                                                                                                                                                                                                                                                                                                                                                                                            </t>
  </si>
  <si>
    <t xml:space="preserve">LAJE PRE-MOLDADA CONVENCIONAL (LAJOTAS + VIGOTAS) PARA FORRO, UNIDIRECIONAL, SOBRECARGA 100 KG/M2, VAO ATE 5,00 M (SEM COLOCACAO)                                                                                                                                                                                                                                                                                                                                                                         </t>
  </si>
  <si>
    <t xml:space="preserve">LIXA EM FOLHA PARA PAREDE OU MADEIRA, NUMERO 120, COR VERMELHA                                                                                                                                                                                                                                                                                                                                                                                                                                            </t>
  </si>
  <si>
    <t xml:space="preserve">LIXA EM FOLHA PARA FERRO, NUMERO 150                                                                                                                                                                                                                                                                                                                                                                                                                                                                      </t>
  </si>
  <si>
    <t xml:space="preserve">LONA PLASTICA PESADA PRETA, E = 150 MICRA                                                                                                                                                                                                                                                                                                                                                                                                                                                                 </t>
  </si>
  <si>
    <t xml:space="preserve">LUMINARIA DE SOBREPOR EM CHAPA DE ACO PARA 1 LAMPADA FLUORESCENTE DE *18* W, ALETADA, COMPLETA (LAMPADA E REATOR INCLUSOS)                                                                                                                                                                                                                                                                                                                                                                                </t>
  </si>
  <si>
    <t xml:space="preserve">LUVA DE CORRER, PVC, DN 50 MM, PARA ESGOTO PREDIAL                                                                                                                                                                                                                                                                                                                                                                                                                                                        </t>
  </si>
  <si>
    <t xml:space="preserve">LUVA SOLDAVEL COM BUCHA DE LATAO, PVC, 20 MM X 1/2"                                                                                                                                                                                                                                                                                                                                                                                                                                                       </t>
  </si>
  <si>
    <t xml:space="preserve">LUVA SOLDAVEL COM ROSCA, PVC, 25 MM X 1/2", PARA AGUA FRIA PREDIAL                                                                                                                                                                                                                                                                                                                                                                                                                                        </t>
  </si>
  <si>
    <t xml:space="preserve">LUVA SOLDAVEL COM ROSCA, PVC, 32 MM X 1", PARA AGUA FRIA PREDIAL                                                                                                                                                                                                                                                                                                                                                                                                                                          </t>
  </si>
  <si>
    <t xml:space="preserve">LUVA PVC SOLDAVEL, 20 MM, PARA AGUA FRIA PREDIAL                                                                                                                                                                                                                                                                                                                                                                                                                                                          </t>
  </si>
  <si>
    <t xml:space="preserve">LUVA PVC SOLDAVEL, 40 MM, PARA AGUA FRIA PREDIAL                                                                                                                                                                                                                                                                                                                                                                                                                                                          </t>
  </si>
  <si>
    <t xml:space="preserve">LUVA PVC SOLDAVEL, 50 MM, PARA AGUA FRIA PREDIAL                                                                                                                                                                                                                                                                                                                                                                                                                                                          </t>
  </si>
  <si>
    <t xml:space="preserve">LUVA PVC SOLDAVEL, 75 MM, PARA AGUA FRIA PREDIAL                                                                                                                                                                                                                                                                                                                                                                                                                                                          </t>
  </si>
  <si>
    <t xml:space="preserve">LUVA PVC SOLDAVEL, 85 MM, PARA AGUA FRIA PREDIAL                                                                                                                                                                                                                                                                                                                                                                                                                                                          </t>
  </si>
  <si>
    <t xml:space="preserve">LUVA DE REDUCAO SOLDAVEL, PVC, 25 MM X 20 MM, PARA AGUA FRIA PREDIAL                                                                                                                                                                                                                                                                                                                                                                                                                                      </t>
  </si>
  <si>
    <t xml:space="preserve">LUVA DE REDUCAO SOLDAVEL, PVC, 32 MM X 25 MM, PARA AGUA FRIA PREDIAL                                                                                                                                                                                                                                                                                                                                                                                                                                      </t>
  </si>
  <si>
    <t xml:space="preserve">LUVA SOLDAVEL COM BUCHA DE LATAO, PVC, 25 MM X 3/4"                                                                                                                                                                                                                                                                                                                                                                                                                                                       </t>
  </si>
  <si>
    <t xml:space="preserve">LUVA SOLDAVEL COM ROSCA, PVC, 50 MM X 1 1/2", PARA AGUA FRIA PREDIAL                                                                                                                                                                                                                                                                                                                                                                                                                                      </t>
  </si>
  <si>
    <t xml:space="preserve">LUVA DE REDUCAO SOLDAVEL, PVC, 40 MM X 32 MM, PARA AGUA FRIA PREDIAL                                                                                                                                                                                                                                                                                                                                                                                                                                      </t>
  </si>
  <si>
    <t xml:space="preserve">LUVA SIMPLES, PVC, SOLDAVEL, DN 50 MM, SERIE NORMAL, PARA ESGOTO PREDIAL                                                                                                                                                                                                                                                                                                                                                                                                                                  </t>
  </si>
  <si>
    <t xml:space="preserve">LUVA PVC, ROSCAVEL, 1", AGUA FRIA PREDIAL                                                                                                                                                                                                                                                                                                                                                                                                                                                                 </t>
  </si>
  <si>
    <t xml:space="preserve">LUVA PVC, ROSCAVEL, 1 1/2",  AGUA FRIA PREDIAL                                                                                                                                                                                                                                                                                                                                                                                                                                                            </t>
  </si>
  <si>
    <t xml:space="preserve">LUVA PVC, ROSCAVEL, 1/2", AGUA FRIA PREDIAL                                                                                                                                                                                                                                                                                                                                                                                                                                                               </t>
  </si>
  <si>
    <t xml:space="preserve">LUVA PVC, ROSCAVEL, 3/4", AGUA FRIA PREDIAL                                                                                                                                                                                                                                                                                                                                                                                                                                                               </t>
  </si>
  <si>
    <t xml:space="preserve">LUVA DE REDUCAO ROSCAVEL, PVC, 3/4" X 1/2", PARA AGUA FRIA PREDIAL                                                                                                                                                                                                                                                                                                                                                                                                                                        </t>
  </si>
  <si>
    <t xml:space="preserve">LUVA DE CORRER, PVC, DN 100 MM, PARA ESGOTO PREDIAL                                                                                                                                                                                                                                                                                                                                                                                                                                                       </t>
  </si>
  <si>
    <t xml:space="preserve">LUVA DE CORRER, PVC, DN 75 MM, PARA ESGOTO PREDIAL                                                                                                                                                                                                                                                                                                                                                                                                                                                        </t>
  </si>
  <si>
    <t xml:space="preserve">LUVA SIMPLES, PVC, SOLDAVEL, DN 40 MM, SERIE NORMAL, PARA ESGOTO PREDIAL                                                                                                                                                                                                                                                                                                                                                                                                                                  </t>
  </si>
  <si>
    <t xml:space="preserve">LUVA SIMPLES, PVC, SOLDAVEL, DN 75 MM, SERIE NORMAL, PARA ESGOTO PREDIAL                                                                                                                                                                                                                                                                                                                                                                                                                                  </t>
  </si>
  <si>
    <t xml:space="preserve">LUVA SIMPLES, PVC, SOLDAVEL, DN 100 MM, SERIE NORMAL, PARA ESGOTO PREDIAL                                                                                                                                                                                                                                                                                                                                                                                                                                 </t>
  </si>
  <si>
    <t xml:space="preserve">LUVA PVC SOLDAVEL, 32 MM, PARA AGUA FRIA PREDIAL                                                                                                                                                                                                                                                                                                                                                                                                                                                          </t>
  </si>
  <si>
    <t xml:space="preserve">LUVA PVC SOLDAVEL, 25 MM, PARA AGUA FRIA PREDIAL                                                                                                                                                                                                                                                                                                                                                                                                                                                          </t>
  </si>
  <si>
    <t xml:space="preserve">LUVA DE FERRO GALVANIZADO, COM ROSCA BSP, DE 1/2"                                                                                                                                                                                                                                                                                                                                                                                                                                                         </t>
  </si>
  <si>
    <t xml:space="preserve">LUVA DE FERRO GALVANIZADO, COM ROSCA BSP, DE 3/4"                                                                                                                                                                                                                                                                                                                                                                                                                                                         </t>
  </si>
  <si>
    <t xml:space="preserve">LUVA DE FERRO GALVANIZADO, COM ROSCA BSP, DE 1"                                                                                                                                                                                                                                                                                                                                                                                                                                                           </t>
  </si>
  <si>
    <t xml:space="preserve">LUVA DE FERRO GALVANIZADO, COM ROSCA BSP, DE 1 1/4"                                                                                                                                                                                                                                                                                                                                                                                                                                                       </t>
  </si>
  <si>
    <t xml:space="preserve">LUVA DE FERRO GALVANIZADO, COM ROSCA BSP, DE 2"                                                                                                                                                                                                                                                                                                                                                                                                                                                           </t>
  </si>
  <si>
    <t xml:space="preserve">LUVA DE FERRO GALVANIZADO, COM ROSCA BSP, DE 2 1/2"                                                                                                                                                                                                                                                                                                                                                                                                                                                       </t>
  </si>
  <si>
    <t xml:space="preserve">LUVA DE FERRO GALVANIZADO, COM ROSCA BSP, DE 3"                                                                                                                                                                                                                                                                                                                                                                                                                                                           </t>
  </si>
  <si>
    <t xml:space="preserve">LUVA DE REDUCAO DE FERRO GALVANIZADO, COM ROSCA BSP, DE 1" X 3/4"                                                                                                                                                                                                                                                                                                                                                                                                                                         </t>
  </si>
  <si>
    <t xml:space="preserve">LUVA DE REDUCAO DE FERRO GALVANIZADO, COM ROSCA BSP, DE 1 1/4" X 1"                                                                                                                                                                                                                                                                                                                                                                                                                                       </t>
  </si>
  <si>
    <t xml:space="preserve">LUVA DE REDUCAO DE FERRO GALVANIZADO, COM ROSCA BSP, DE 2" X 1 1/2"                                                                                                                                                                                                                                                                                                                                                                                                                                       </t>
  </si>
  <si>
    <t xml:space="preserve">LUVA DE REDUCAO DE FERRO GALVANIZADO, COM ROSCA BSP, DE 2 1/2" X 2"                                                                                                                                                                                                                                                                                                                                                                                                                                       </t>
  </si>
  <si>
    <t xml:space="preserve">LUVA DE REDUCAO DE FERRO GALVANIZADO, COM ROSCA BSP, DE 3" X 2 1/2"                                                                                                                                                                                                                                                                                                                                                                                                                                       </t>
  </si>
  <si>
    <t xml:space="preserve">LUVA DE REDUCAO DE FERRO GALVANIZADO, COM ROSCA BSP, DE 1 1/2" X 1 1/4"                                                                                                                                                                                                                                                                                                                                                                                                                                   </t>
  </si>
  <si>
    <t xml:space="preserve">LUVA DE FERRO GALVANIZADO, COM ROSCA BSP, DE 1 1/2"                                                                                                                                                                                                                                                                                                                                                                                                                                                       </t>
  </si>
  <si>
    <t xml:space="preserve">MANTA ASFALTICA ELASTOMERICA EM POLIESTER 4 MM, TIPO III, CLASSE B, ACABAMENTO PP (NBR 9952)                                                                                                                                                                                                                                                                                                                                                                                                              </t>
  </si>
  <si>
    <t xml:space="preserve">MANTA ASFALTICA ELASTOMERICA EM POLIESTER 5 MM, TIPO III, CLASSE B, ACABAMENTO PP (NBR 9952)                                                                                                                                                                                                                                                                                                                                                                                                              </t>
  </si>
  <si>
    <t xml:space="preserve">MASSA EPOXI BICOMPONENTE (MASSA + CATALIZADOR)                                                                                                                                                                                                                                                                                                                                                                                                                                                            </t>
  </si>
  <si>
    <t xml:space="preserve">NIPLE DE FERRO GALVANIZADO, COM ROSCA BSP, DE 1/2"                                                                                                                                                                                                                                                                                                                                                                                                                                                        </t>
  </si>
  <si>
    <t xml:space="preserve">NIPLE DE FERRO GALVANIZADO, COM ROSCA BSP, DE 3/4"                                                                                                                                                                                                                                                                                                                                                                                                                                                        </t>
  </si>
  <si>
    <t xml:space="preserve">NIPLE DE FERRO GALVANIZADO, COM ROSCA BSP, DE 1"                                                                                                                                                                                                                                                                                                                                                                                                                                                          </t>
  </si>
  <si>
    <t xml:space="preserve">NIPLE DE FERRO GALVANIZADO, COM ROSCA BSP, DE 1 1/4"                                                                                                                                                                                                                                                                                                                                                                                                                                                      </t>
  </si>
  <si>
    <t xml:space="preserve">NIPLE DE FERRO GALVANIZADO, COM ROSCA BSP, DE 2"                                                                                                                                                                                                                                                                                                                                                                                                                                                          </t>
  </si>
  <si>
    <t xml:space="preserve">NIPLE DE REDUCAO DE FERRO GALVANIZADO, COM ROSCA BSP, DE 3/4" X 1/2"                                                                                                                                                                                                                                                                                                                                                                                                                                      </t>
  </si>
  <si>
    <t xml:space="preserve">NIPLE DE REDUCAO DE FERRO GALVANIZADO, COM ROSCA BSP, DE 1" X 3/4"                                                                                                                                                                                                                                                                                                                                                                                                                                        </t>
  </si>
  <si>
    <t xml:space="preserve">NIPLE DE FERRO GALVANIZADO, COM ROSCA BSP, DE 2 1/2"                                                                                                                                                                                                                                                                                                                                                                                                                                                      </t>
  </si>
  <si>
    <t xml:space="preserve">NIPLE DE FERRO GALVANIZADO, COM ROSCA BSP, DE 1 1/2"                                                                                                                                                                                                                                                                                                                                                                                                                                                      </t>
  </si>
  <si>
    <t xml:space="preserve">OLEO LUBRIFICANTE MINERAL MONOVISCOSO, SAE 40, PARA MOTORES DE EQUIPAMENTOS PESADOS (CAMINHOES, TRATORES, RETROS E ETC)                                                                                                                                                                                                                                                                                                                                                                                   </t>
  </si>
  <si>
    <t xml:space="preserve">GRAXA LUBRIFICANTE A BASE DE LITIO, DE MULTIPLAS APLICACOES E CONTENDO ADITIVOS DE EXTREMA PRESSAO (GRAU DE VISCOSIDADE NLGI 2)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</si>
  <si>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</si>
  <si>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</si>
  <si>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PARA-RAIOS DE DISTRIBUICAO, TENSAO NOMINAL 15 KV, CORRENTE NOMINAL DE DESCARGA 5 KA                                                                                                                                                                                                                                                                                                                                                                                                                       </t>
  </si>
  <si>
    <t xml:space="preserve">PARAFUSO ZINCADO ROSCA SOBERBA, CABECA SEXTAVADA, 5/16 " X 110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</si>
  <si>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</si>
  <si>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</si>
  <si>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ROSCA SOBERBA, CABECA SEXTAVADA, 5/16 " X 250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</si>
  <si>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</si>
  <si>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</si>
  <si>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</si>
  <si>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</si>
  <si>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</si>
  <si>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</si>
  <si>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</si>
  <si>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HASTE RETA PARA GANCHO DE FERRO GALVANIZADO, COM ROSCA 5/16" X 35 CM PARA FIXACAO DE TELHA DE FIBROCIMENTO, INCLUI PORCA E ARRUELAS DE VEDACAO                                                                                                                                                                                                                                                                                                                                                            </t>
  </si>
  <si>
    <t xml:space="preserve">HASTE RETA PARA GANCHO DE FERRO GALVANIZADO, COM ROSCA 1/4 " X 40 CM PARA FIXACAO DE TELHA DE FIBROCIMENTO, INCLUI PORCA SEXTAVADA DE  ZINCO                                                                                                                                                                                                                                                                                                                                                              </t>
  </si>
  <si>
    <t xml:space="preserve">PARAFUSO ZINCADO 5/16 " X 85 MM PARA FIXACAO DE TELHA DE FIBROCIMENTO CANALETE 90, INCLUI BUCHA NYLON S-10                                                                                                                                                                                                                                                                                                                                                                                                </t>
  </si>
  <si>
    <t xml:space="preserve">PARAFUSO ZINCADO 5/16 " X 250 MM PARA FIXACAO DE TELHA DE FIBROCIMENTO CANALETE 49, INCLUI BUCHA NYLON S-10                                                                                                                                                                                                                                                                                                                                                                                               </t>
  </si>
  <si>
    <t xml:space="preserve">PORCA ZINCADA, SEXTAVADA, DIAMETRO 5/16"                                                                                                                                                                                                                                                                                                                                                                                                                                                                  </t>
  </si>
  <si>
    <t xml:space="preserve">PARAFUSO ZINCADO, SEXTAVADO, COM ROSCA INTEIRA, DIAMETRO 5/8", COMPRIMENTO 2 1/4"                                                                                                                                                                                                                                                                                                                                                                                                                         </t>
  </si>
  <si>
    <t xml:space="preserve">PARAFUSO ZINCADO, SEXTAVADO, COM ROSCA INTEIRA, DIAMETRO 3/8", COMPRIMENTO 2"                                                                                                                                                                                                                                                                                                                                                                                                                             </t>
  </si>
  <si>
    <t xml:space="preserve">PARAFUSO DE LATAO COM ROSCA SOBERBA, CABECA CHATA E FENDA SIMPLES, DIAMETRO 3,2 MM, COMPRIMENTO 16 MM                                                                                                                                                                                                                                                                                                                                                                                                     </t>
  </si>
  <si>
    <t xml:space="preserve">PARAFUSO ZINCADO, SEXTAVADO, COM ROSCA INTEIRA, DIAMETRO 5/8", COMPRIMENTO 3", COM PORCA E ARRUELA DE PRESSAO MEDIA                                                                                                                                                                                                                                                                                                                                                                                       </t>
  </si>
  <si>
    <t xml:space="preserve">PORCA ZINCADA, QUADRADA, DIAMETRO 5/8"                                                                                                                                                                                                                                                                                                                                                                                                                                                                    </t>
  </si>
  <si>
    <t xml:space="preserve">PORCA ZINCADA, SEXTAVADA, DIAMETRO 1/2"                                                                                                                                                                                                                                                                                                                                                                                                                                                                   </t>
  </si>
  <si>
    <t xml:space="preserve">PORCA ZINCADA, SEXTAVADA, DIAMETRO 5/8"                                                                                                                                                                                                                                                                                                                                                                                                                                                                   </t>
  </si>
  <si>
    <t xml:space="preserve">PORCA ZINCADA, QUADRADA, DIAMETRO 3/8"                                                                                                                                                                                                                                                                                                                                                                                                                                                                    </t>
  </si>
  <si>
    <t xml:space="preserve">PORCA ZINCADA, SEXTAVADA, DIAMETRO 3/8"                                                                                                                                                                                                                                                                                                                                                                                                                                                                   </t>
  </si>
  <si>
    <t xml:space="preserve">PARAFUSO DE FERRO POLIDO, SEXTAVADO, COM ROSCA PARCIAL, DIAMETRO 5/8", COMPRIMENTO 6", COM PORCA E ARRUELA DE PRESSAO MEDIA                                                                                                                                                                                                                                                                                                                                                                               </t>
  </si>
  <si>
    <t xml:space="preserve">PARAFUSO NIQUELADO 3 1/2" COM ACABAMENTO CROMADO PARA FIXAR PECA SANITARIA, INCLUI PORCA CEGA, ARRUELA E BUCHA DE NYLON TAMANHO S-8                                                                                                                                                                                                                                                                                                                                                                       </t>
  </si>
  <si>
    <t xml:space="preserve">PARAFUSO DE ACO ZINCADO COM ROSCA SOBERBA, CABECA CHATA E FENDA SIMPLES, DIAMETRO 4,8 MM, COMPRIMENTO 45 MM                                                                                                                                                                                                                                                                                                                                                                                               </t>
  </si>
  <si>
    <t xml:space="preserve">PARAFUSO DE LATAO COM ROSCA SOBERBA, CABECA CHATA E FENDA SIMPLES, DIAMETRO 4,8 MM, COMPRIMENTO 65 MM                                                                                                                                                                                                                                                                                                                                                                                                     </t>
  </si>
  <si>
    <t xml:space="preserve">BUCHA DE NYLON SEM ABA S10                                                                                                                                                                                                                                                                                                                                                                                                                                                                                </t>
  </si>
  <si>
    <t xml:space="preserve">BUCHA DE NYLON SEM ABA S6                                                                                                                                                                                                                                                                                                                                                                                                                                                                                 </t>
  </si>
  <si>
    <t xml:space="preserve">BUCHA DE NYLON SEM ABA S8                                                                                                                                                                                                                                                                                                                                                                                                                                                                                 </t>
  </si>
  <si>
    <t xml:space="preserve">PARAFUSO DE ACO ZINCADO COM ROSCA SOBERBA, CABECA CHATA E FENDA SIMPLES, DIAMETRO 4,2 MM, COMPRIMENTO * 32 * MM                                                                                                                                                                                                                                                                                                                                                                                           </t>
  </si>
  <si>
    <t xml:space="preserve">PARAFUSO DE ACO ZINCADO COM ROSCA SOBERBA, CABECA CHATA E FENDA SIMPLES, DIAMETRO 2,5 MM, COMPRIMENTO * 9,5 * MM                                                                                                                                                                                                                                                                                                                                                                                          </t>
  </si>
  <si>
    <t xml:space="preserve">PARAFUSO ZINCADO ROSCA SOBERBA 5/16 " X 120 MM PARA TELHA FIBROCIMENTO                                                                                                                                                                                                                                                                                                                                                                                                                                    </t>
  </si>
  <si>
    <t xml:space="preserve">PARAFUSO ZINCADO, SEXTAVADO, COM ROSCA SOBERBA, DIAMETRO 5/16", COMPRIMENTO 80 MM                                                                                                                                                                                                                                                                                                                                                                                                                         </t>
  </si>
  <si>
    <t xml:space="preserve">PARAFUSO NIQUELADO COM ACABAMENTO CROMADO PARA FIXAR PECA SANITARIA, INCLUI PORCA CEGA, ARRUELA E BUCHA DE NYLON TAMANHO S-10                                                                                                                                                                                                                                                                                                                                                                             </t>
  </si>
  <si>
    <t xml:space="preserve">RIPA NAO APARELHADA, *1,5 X 5* CM, EM MACARANDUBA/MASSARANDUBA, ANGELIM OU EQUIVALENTE DA REGIAO - BRUTA                                                                                                                                                                                                                                                                                                                                                                                                  </t>
  </si>
  <si>
    <t xml:space="preserve">SARRAFO NAO APARELHADO *2,5 X 7* CM, EM MACARANDUBA/MASSARANDUBA, ANGELIM, PEROBA-ROSA OU EQUIVALENTE DA REGIAO - BRUTA                                                                                                                                                                                                                                                                                                                                                                                   </t>
  </si>
  <si>
    <t xml:space="preserve">PRANCHA NAO APARELHADA *6 X 25* CM, EM MACARANDUBA/MASSARANDUBA, ANGELIM OU EQUIVALENTE DA REGIAO - BRUTA                                                                                                                                                                                                                                                                                                                                                                                                 </t>
  </si>
  <si>
    <t xml:space="preserve">CAIBRO 5 X 5 CM EM PINUS, MISTA OU EQUIVALENTE DA REGIAO - BRUTA                                                                                                                                                                                                                                                                                                                                                                                                                                          </t>
  </si>
  <si>
    <t xml:space="preserve">PEDRA BRITADA N. 2 (19 A 38 MM) POSTO PEDREIRA/FORNECEDOR, SEM FRETE                                                                                                                                                                                                                                                                                                                                                                                                                                      </t>
  </si>
  <si>
    <t xml:space="preserve">PEDRA BRITADA N. 0, OU PEDRISCO (4,8 A 9,5 MM) POSTO PEDREIRA/FORNECEDOR, SEM FRETE                                                                                                                                                                                                                                                                                                                                                                                                                       </t>
  </si>
  <si>
    <t xml:space="preserve">PEDRA BRITADA N. 1 (9,5 a 19 MM) POSTO PEDREIRA/FORNECEDOR, SEM FRETE                                                                                                                                                                                                                                                                                                                                                                                                                                     </t>
  </si>
  <si>
    <t xml:space="preserve">PEDRA BRITADA GRADUADA, CLASSIFICADA (POSTO PEDREIRA/FORNECEDOR, SEM FRETE)                                                                                                                                                                                                                                                                                                                                                                                                                               </t>
  </si>
  <si>
    <t xml:space="preserve">PO DE PEDRA (POSTO PEDREIRA/FORNECEDOR, SEM FRETE)                                                                                                                                                                                                                                                                                                                                                                                                                                                        </t>
  </si>
  <si>
    <t xml:space="preserve">PERFIL "I" DE ACO LAMINADO, ABAS INCLINADAS, "I" 152 X 22                                                                                                                                                                                                                                                                                                                                                                                                                                                 </t>
  </si>
  <si>
    <t xml:space="preserve">CANTONEIRA ACO ABAS IGUAIS (QUALQUER BITOLA), ESPESSURA ENTRE 1/8" E 1/4"                                                                                                                                                                                                                                                                                                                                                                                                                                 </t>
  </si>
  <si>
    <t xml:space="preserve">PISO EM GRANILITE, MARMORITE OU GRANITINA, AGREGADO COR PRETO, CINZA, PALHA OU BRANCO, E=  *8* MM (INCLUSO EXECUCAO)                                                                                                                                                                                                                                                                                                                                                                                      </t>
  </si>
  <si>
    <t xml:space="preserve">PLACA VINILICA SEMIFLEXIVEL PARA REVESTIMENTO DE PISOS E PAREDES, E = 2 MM (SEM COLOCACAO)                                                                                                                                                                                                                                                                                                                                                                                                                </t>
  </si>
  <si>
    <t xml:space="preserve">ADESIVO ACRILICO DE BASE AQUOSA / COLA DE CONTATO                                                                                                                                                                                                                                                                                                                                                                                                                                                         </t>
  </si>
  <si>
    <t xml:space="preserve">PLACA VINILICA SEMIFLEXIVEL PARA PISOS, E = 3,2 MM, 30 X 30 CM (SEM COLOCACAO)                                                                                                                                                                                                                                                                                                                                                                                                                            </t>
  </si>
  <si>
    <t xml:space="preserve">PISO DE BORRACHA ESPORTIVO EM PLACAS 50 X 50 CM, E = 15 MM, PARA ARGAMASSA, PRETO                                                                                                                                                                                                                                                                                                                                                                                                                         </t>
  </si>
  <si>
    <t xml:space="preserve">PISO DE BORRACHA CANELADO EM PLACAS 50 X 50 CM, E = *3,5* MM, PARA COLA                                                                                                                                                                                                                                                                                                                                                                                                                                   </t>
  </si>
  <si>
    <t xml:space="preserve">RODAPE PLANO PARA PISO VINILICO, H = 5 CM                                                                                                                                                                                                                                                                                                                                                                                                                                                                 </t>
  </si>
  <si>
    <t xml:space="preserve">PLACA DE GESSO PARA FORRO, *60 X 60* CM, ESPESSURA DE 12 MM (SEM COLOCACAO)                                                                                                                                                                                                                                                                                                                                                                                                                               </t>
  </si>
  <si>
    <t xml:space="preserve">MASSA PLASTICA PARA MARMORE/GRANITO                                                                                                                                                                                                                                                                                                                                                                                                                                                                       </t>
  </si>
  <si>
    <t xml:space="preserve">PEITORIL/ SOLEIRA EM MARMORE, POLIDO, BRANCO COMUM, L= *25* CM, E=  *3* CM, CORTE RETO                                                                                                                                                                                                                                                                                                                                                                                                                    </t>
  </si>
  <si>
    <t xml:space="preserve">PEITORIL EM MARMORE, POLIDO, BRANCO COMUM, L= *15* CM, E=  *3* CM, CORTE RETO                                                                                                                                                                                                                                                                                                                                                                                                                             </t>
  </si>
  <si>
    <t xml:space="preserve">SOLEIRA/ PEITORIL EM MARMORE, POLIDO, BRANCO COMUM, L= *15* CM, E=  *2* CM,  CORTE RETO                                                                                                                                                                                                                                                                                                                                                                                                                   </t>
  </si>
  <si>
    <t xml:space="preserve">PLUG OU BUJAO DE FERRO GALVANIZADO, DE 1/2"                                                                                                                                                                                                                                                                                                                                                                                                                                                               </t>
  </si>
  <si>
    <t xml:space="preserve">PLUG OU BUJAO DE FERRO GALVANIZADO, DE 3/4"                                                                                                                                                                                                                                                                                                                                                                                                                                                               </t>
  </si>
  <si>
    <t xml:space="preserve">PLUG OU BUJAO DE FERRO GALVANIZADO, DE 1"                                                                                                                                                                                                                                                                                                                                                                                                                                                                 </t>
  </si>
  <si>
    <t xml:space="preserve">PLUG OU BUJAO DE FERRO GALVANIZADO, DE 2"                                                                                                                                                                                                                                                                                                                                                                                                                                                                 </t>
  </si>
  <si>
    <t xml:space="preserve">PLUG OU BUJAO DE FERRO GALVANIZADO, DE 1 1/2"                                                                                                                                                                                                                                                                                                                                                                                                                                                             </t>
  </si>
  <si>
    <t xml:space="preserve">PLUG OU BUJAO DE FERRO GALVANIZADO, DE 1 1/4"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</si>
  <si>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</si>
  <si>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LISA EM HDF, ACABAMENTO EM LAMINADO NATURAL PARA VERNIZ                                                                                                                                                                                                                                                                                                  </t>
  </si>
  <si>
    <t xml:space="preserve">PORTA DE MADEIRA, FOLHA MEDIA (NBR 15930) DE 600 X 2100 MM, DE 35 MM A 40 MM DE ESPESSURA, NUCLEO SEMI-SOLIDO (SARRAFEADO), CAPA LISA EM HDF, ACABAMENTO LAMINADO NATURAL PARA VERNIZ                                                                                                                                                                                                                                                                                                                     </t>
  </si>
  <si>
    <t xml:space="preserve">POSTE DE CONCRETO ARMADO DE SECAO DUPLO T, EXTENSAO DE 10,00 M, RESISTENCIA DE 300 A 400 DAN, TIPO B OU D                                                                                                                                                                                                                                                                                                                                                                                                 </t>
  </si>
  <si>
    <t xml:space="preserve">PREGO DE ACO POLIDO COM CABECA 10 X 10 (7/8 X 17)                                                                                                                                                                                                                                                                                                                                                                                                                                                         </t>
  </si>
  <si>
    <t xml:space="preserve">PREGO DE ACO POLIDO COM CABECA 17 X 21 (2 X 11)                                                                                                                                                                                                                                                                                                                                                                                                                                                           </t>
  </si>
  <si>
    <t xml:space="preserve">PREGO DE ACO POLIDO COM CABECA 17 X 27 (2 1/2 X 11)                                                                                                                                                                                                                                                                                                                                                                                                                                                       </t>
  </si>
  <si>
    <t xml:space="preserve">PUXADOR TIPO ALCA, EM ZAMAC CROMADO, COM ROSETAS, COMPRIMENTO DE APROX *100* MM, PARA PORTAS E JANELAS DE MADEIRA, INCLUINDO PARAFUSOS                                                                                                                                                                                                                                                                                                                                                                    </t>
  </si>
  <si>
    <t xml:space="preserve">PORTA CADEADO EM ACO GALVANIZADO, COMPRIMENTO DE 3  1/2"                                                                                                                                                                                                                                                                                                                                                                                                                                                  </t>
  </si>
  <si>
    <t xml:space="preserve">CADEADO SIMPLES, CORPO EM LATAO MACICO, COM LARGURA DE 25 MM E ALTURA DE APROX 25 MM, HASTE CEMENTADA (NAO LONGA), EM ACO TEMPERADO COM DIAMETRO DE APROX 5,0 MM, INCLUINDO 2 CHAVES                                                                                                                                                                                                                                                                                                                      </t>
  </si>
  <si>
    <t xml:space="preserve">RALO SECO / RALO DE PASSAGEM EM PVC, QUADRADO, 100 X 100 X 53 MM, SAIDA 40 MM, COM GRELHA BRANCA                                                                                                                                                                                                                                                                                                                                                                                                          </t>
  </si>
  <si>
    <t xml:space="preserve">CAIXA SIFONADA PVC, 100 X 100 X 50 MM, COM GRELHA REDONDA, BRANCA                                                                                                                                                                                                                                                                                                                                                                                                                                         </t>
  </si>
  <si>
    <t xml:space="preserve">DILUENTE AGUARRAS                                                                                                                                                                                                                                                                                                                                                                                                                                                                                         </t>
  </si>
  <si>
    <t xml:space="preserve">DILUENTE EPOXI                                                                                                                                                                                                                                                                                                                                                                                                                                                                                            </t>
  </si>
  <si>
    <t xml:space="preserve">REGISTRO GAVETA COM ACABAMENTO E CANOPLA CROMADOS, SIMPLES, BITOLA 3/4 " (REF 1509)                                                                                                                                                                                                                                                                                                                                                                                                                       </t>
  </si>
  <si>
    <t xml:space="preserve">REGISTRO GAVETA COM ACABAMENTO E CANOPLA CROMADOS, SIMPLES, BITOLA 1/2 " (REF 1509)                                                                                                                                                                                                                                                                                                                                                                                                                       </t>
  </si>
  <si>
    <t xml:space="preserve">REGISTRO GAVETA BRUTO EM LATAO FORJADO, BITOLA 2 1/2 " (REF 1509)                                                                                                                                                                                                                                                                                                                                                                                                                                         </t>
  </si>
  <si>
    <t xml:space="preserve">REGISTRO GAVETA BRUTO EM LATAO FORJADO, BITOLA 3 " (REF 1509)                                                                                                                                                                                                                                                                                                                                                                                                                                             </t>
  </si>
  <si>
    <t xml:space="preserve">REGISTRO GAVETA COM ACABAMENTO E CANOPLA CROMADOS, SIMPLES, BITOLA 1 " (REF 1509)                                                                                                                                                                                                                                                                                                                                                                                                                         </t>
  </si>
  <si>
    <t xml:space="preserve">REGISTRO GAVETA COM ACABAMENTO E CANOPLA CROMADOS, SIMPLES, BITOLA 1 1/4 " (REF 1509)                                                                                                                                                                                                                                                                                                                                                                                                                     </t>
  </si>
  <si>
    <t xml:space="preserve">REGISTRO GAVETA COM ACABAMENTO E CANOPLA CROMADOS, SIMPLES, BITOLA 1 1/2 " (REF 1509)                                                                                                                                                                                                                                                                                                                                                                                                                     </t>
  </si>
  <si>
    <t xml:space="preserve">REGISTRO GAVETA BRUTO EM LATAO FORJADO, BITOLA 1 1/4 " (REF 1509)                                                                                                                                                                                                                                                                                                                                                                                                                                         </t>
  </si>
  <si>
    <t xml:space="preserve">REGISTRO GAVETA BRUTO EM LATAO FORJADO, BITOLA 1 " (REF 1509)                                                                                                                                                                                                                                                                                                                                                                                                                                             </t>
  </si>
  <si>
    <t xml:space="preserve">REGISTRO GAVETA BRUTO EM LATAO FORJADO, BITOLA 1/2 " (REF 1509)                                                                                                                                                                                                                                                                                                                                                                                                                                           </t>
  </si>
  <si>
    <t xml:space="preserve">REGISTRO PRESSAO COM ACABAMENTO E CANOPLA CROMADA, SIMPLES, BITOLA 1/2 " (REF 1416)                                                                                                                                                                                                                                                                                                                                                                                                                       </t>
  </si>
  <si>
    <t xml:space="preserve">REGISTRO GAVETA BRUTO EM LATAO FORJADO, BITOLA 4 " (REF 1509)                                                                                                                                                                                                                                                                                                                                                                                                                                             </t>
  </si>
  <si>
    <t xml:space="preserve">REGISTRO GAVETA BRUTO EM LATAO FORJADO, BITOLA 2 " (REF 1509)                                                                                                                                                                                                                                                                                                                                                                                                                                             </t>
  </si>
  <si>
    <t xml:space="preserve">REGISTRO DE ESFERA PVC, COM BORBOLETA, COM ROSCA EXTERNA, DE 3/4"                                                                                                                                                                                                                                                                                                                                                                                                                                         </t>
  </si>
  <si>
    <t xml:space="preserve">REGISTRO DE ESFERA PVC, COM BORBOLETA, COM ROSCA EXTERNA, DE 1/2"                                                                                                                                                                                                                                                                                                                                                                                                                                         </t>
  </si>
  <si>
    <t xml:space="preserve">REGISTRO DE PRESSAO PVC, SOLDAVEL, VOLANTE SIMPLES, DE 20 MM                                                                                                                                                                                                                                                                                                                                                                                                                                              </t>
  </si>
  <si>
    <t xml:space="preserve">REGISTRO DE PRESSAO PVC, ROSCAVEL, VOLANTE SIMPLES, DE 1/2"                                                                                                                                                                                                                                                                                                                                                                                                                                               </t>
  </si>
  <si>
    <t xml:space="preserve">SELADOR ACRILICO OPACO PREMIUM INTERIOR/EXTERIOR                                                                                                                                                                                                                                                                                                                                                                                                                                                          </t>
  </si>
  <si>
    <t xml:space="preserve">SIFAO EM METAL CROMADO PARA PIA OU LAVATORIO, 1 X 1.1/2 "                                                                                                                                                                                                                                                                                                                                                                                                                                                 </t>
  </si>
  <si>
    <t xml:space="preserve">ANEL DE VEDACAO, PVC FLEXIVEL, 100 MM, PARA SAIDA DE BACIA / VASO SANITARIO                                                                                                                                                                                                                                                                                                                                                                                                                               </t>
  </si>
  <si>
    <t xml:space="preserve">SIFAO PLASTICO TIPO COPO PARA TANQUE, 1.1/4 X 1.1/2 "                                                                                                                                                                                                                                                                                                                                                                                                                                                     </t>
  </si>
  <si>
    <t xml:space="preserve">SIFAO EM METAL CROMADO PARA PIA AMERICANA, 1.1/2 X 2 "                                                                                                                                                                                                                                                                                                                                                                                                                                                    </t>
  </si>
  <si>
    <t xml:space="preserve">VALVULA EM METAL CROMADO PARA PIA AMERICANA 3.1/2 X 1.1/2 "                                                                                                                                                                                                                                                                                                                                                                                                                                               </t>
  </si>
  <si>
    <t xml:space="preserve">TE DE FERRO GALVANIZADO, DE 2 1/2"                                                                                                                                                                                                                                                                                                                                                                                                                                                                        </t>
  </si>
  <si>
    <t xml:space="preserve">TE DE REDUCAO DE FERRO GALVANIZADO, COM ROSCA BSP, DE 3/4" X 1/2"                                                                                                                                                                                                                                                                                                                                                                                                                                         </t>
  </si>
  <si>
    <t xml:space="preserve">TE DE REDUCAO DE FERRO GALVANIZADO, COM ROSCA BSP, DE 1 1/2" X 3/4"                                                                                                                                                                                                                                                                                                                                                                                                                                       </t>
  </si>
  <si>
    <t xml:space="preserve">TE DE REDUCAO DE FERRO GALVANIZADO, COM ROSCA BSP, DE 2" X 1 1/4"                                                                                                                                                                                                                                                                                                                                                                                                                                         </t>
  </si>
  <si>
    <t xml:space="preserve">TE DE REDUCAO DE FERRO GALVANIZADO, COM ROSCA BSP, DE 2 1/2" X 1 1/2"                                                                                                                                                                                                                                                                                                                                                                                                                                     </t>
  </si>
  <si>
    <t xml:space="preserve">TE DE REDUCAO DE FERRO GALVANIZADO, COM ROSCA BSP, DE 2 1/2" X 2"                                                                                                                                                                                                                                                                                                                                                                                                                                         </t>
  </si>
  <si>
    <t xml:space="preserve">TE DE REDUCAO DE FERRO GALVANIZADO, COM ROSCA BSP, DE 3" X 1 1/2"                                                                                                                                                                                                                                                                                                                                                                                                                                         </t>
  </si>
  <si>
    <t xml:space="preserve">TE DE REDUCAO DE FERRO GALVANIZADO, COM ROSCA BSP, DE 3" X 2"                                                                                                                                                                                                                                                                                                                                                                                                                                             </t>
  </si>
  <si>
    <t xml:space="preserve">TE DE REDUCAO DE FERRO GALVANIZADO, COM ROSCA BSP, DE 3" X 2 1/2"                                                                                                                                                                                                                                                                                                                                                                                                                                         </t>
  </si>
  <si>
    <t xml:space="preserve">TE DE REDUCAO DE FERRO GALVANIZADO, COM ROSCA BSP, DE 2 1/2" X 1 1/4"                                                                                                                                                                                                                                                                                                                                                                                                                                     </t>
  </si>
  <si>
    <t xml:space="preserve">TE DE REDUCAO DE FERRO GALVANIZADO, COM ROSCA BSP, DE 2" X 1 1/2"                                                                                                                                                                                                                                                                                                                                                                                                                                         </t>
  </si>
  <si>
    <t xml:space="preserve">TE DE REDUCAO DE FERRO GALVANIZADO, COM ROSCA BSP, DE 1 1/2" X 1"                                                                                                                                                                                                                                                                                                                                                                                                                                         </t>
  </si>
  <si>
    <t xml:space="preserve">TE DE FERRO GALVANIZADO, DE 1"                                                                                                                                                                                                                                                                                                                                                                                                                                                                            </t>
  </si>
  <si>
    <t xml:space="preserve">TE SANITARIO, PVC, DN 100 X 100 MM, SERIE NORMAL, PARA ESGOTO PREDIAL                                                                                                                                                                                                                                                                                                                                                                                                                                     </t>
  </si>
  <si>
    <t xml:space="preserve">TE PVC ROSCAVEL 90 GRAUS, 1", PARA  AGUA FRIA PREDIAL                                                                                                                                                                                                                                                                                                                                                                                                                                                     </t>
  </si>
  <si>
    <t xml:space="preserve">TE SANITARIO, PVC, DN 50 X 50 MM, SERIE NORMAL, PARA ESGOTO PREDIAL                                                                                                                                                                                                                                                                                                                                                                                                                                       </t>
  </si>
  <si>
    <t xml:space="preserve">TE DE REDUCAO, PVC, SOLDAVEL, 90 GRAUS, 25 MM X 20 MM, PARA AGUA FRIA PREDIAL                                                                                                                                                                                                                                                                                                                                                                                                                             </t>
  </si>
  <si>
    <t xml:space="preserve">TE PVC, ROSCAVEL, 90 GRAUS, 2",  AGUA FRIA PREDIAL                                                                                                                                                                                                                                                                                                                                                                                                                                                        </t>
  </si>
  <si>
    <t xml:space="preserve">TE PVC, ROSCAVEL, 90 GRAUS, 1 1/2", AGUA FRIA PREDIAL                                                                                                                                                                                                                                                                                                                                                                                                                                                     </t>
  </si>
  <si>
    <t xml:space="preserve">TE PVC, ROSCAVEL, 90 GRAUS, 3/4", AGUA FRIA PREDIAL                                                                                                                                                                                                                                                                                                                                                                                                                                                       </t>
  </si>
  <si>
    <t xml:space="preserve">TE DE REDUCAO, PVC, SOLDAVEL, 90 GRAUS, 40 MM X 32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</si>
  <si>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</si>
  <si>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</si>
  <si>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</si>
  <si>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</si>
  <si>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</si>
  <si>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PVC, SOLDAVEL, COM ROSCA NA BOLSA CENTRAL, 90 GRAUS, 25 MM X 1/2", PARA AGUA FRIA PREDIAL                                                                                                                                                                                                                                                                                                                                                                                                              </t>
  </si>
  <si>
    <t xml:space="preserve">TE DE REDUCAO, PVC, SOLDAVEL, 90 GRAUS, 32 MM X 25 MM, PARA AGUA FRIA PREDIAL                                                                                                                                                                                                                                                                                                                                                                                                                             </t>
  </si>
  <si>
    <t xml:space="preserve">TE PVC, SOLDAVEL, COM BUCHA DE LATAO NA BOLSA CENTRAL, 90 GRAUS, 25 MM X 1/2", PARA AGUA FRIA PREDIAL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</si>
  <si>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</si>
  <si>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</si>
  <si>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</si>
  <si>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</si>
  <si>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GRAUS,50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</si>
  <si>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</si>
  <si>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</si>
  <si>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</si>
  <si>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 110 MM, PARA AGUA FRIA PREDIAL (NBR 5648)                                                                                                                                                                                                                                                                                                                                                                                                                                     </t>
  </si>
  <si>
    <t xml:space="preserve">TELA EM METAL PARA ESTUQUE (DEPLOYE)                                                                                                                                                                                                                                                                                                                                                                                                                                                                      </t>
  </si>
  <si>
    <t xml:space="preserve">TELA DE ARAME ONDULADA, FIO *2,77* MM (12 BWG), MALHA 5 X 5 CM, H = 2 M                                                                                                                                                                                                                                                                                                                                                                                                                                   </t>
  </si>
  <si>
    <t xml:space="preserve">TELA FACHADEIRA EM POLIETILENO, ROLO DE 3 X 100 M (L X C), COR BRANCA, SEM LOGOMARCA - PARA PROTECAO DE OBRAS                                                                                                                                                                                                                                                                                                                                                                                             </t>
  </si>
  <si>
    <t xml:space="preserve">TELHA DE BARRO / CERAMICA, NAO ESMALTADA, TIPO COLONIAL, CANAL, PLAN, PAULISTA, COMPRIMENTO DE *44 A 50* CM, RENDIMENTO DE COBERTURA DE *26* TELHAS/M2                                                                                                                                                                                                                                                                                                                                                    </t>
  </si>
  <si>
    <t xml:space="preserve">MIL   </t>
  </si>
  <si>
    <t xml:space="preserve">CUMEEIRA PARA TELHA CERAMICA, COMPRIMENTO DE *41* CM, RENDIMENTO DE *3* TELHAS/M                                                                                                                                                                                                                                                                                                                                                                                                                          </t>
  </si>
  <si>
    <t xml:space="preserve">TELHA DE FIBROCIMENTO ONDULADA E = 6 MM, DE 1,83 X 1,10 M (SEM AMIANTO)                                                                                                                                                                                                                                                                                                                                                                                                                                   </t>
  </si>
  <si>
    <t xml:space="preserve">TELHA DE FIBROCIMENTO ONDULADA E = 8 MM, DE 2,44 X 1,10 M (SEM AMIANTO)                                                                                                                                                                                                                                                                                                                                                                                                                                   </t>
  </si>
  <si>
    <t xml:space="preserve">TELHA DE FIBROCIMENTO ONDULADA E = 8 MM, DE 1,53 X 1,10 M (SEM AMIANTO)                                                                                                                                                                                                                                                                                                                                                                                                                                   </t>
  </si>
  <si>
    <t xml:space="preserve">TELHA DE FIBROCIMENTO ONDULADA E = 8 MM, DE 1,83 X 1,10 M (SEM AMIANTO)                                                                                                                                                                                                                                                                                                                                                                                                                                   </t>
  </si>
  <si>
    <t xml:space="preserve">TELHA DE FIBROCIMENTO ONDULADA E = 6 MM, DE 2,44 X 1,10 M (SEM AMIANTO)                                                                                                                                                                                                                                                                                                                                                                                                                                   </t>
  </si>
  <si>
    <t xml:space="preserve">TELHA DE FIBROCIMENTO ONDULADA E = 6 MM, DE 1,53 X 1,10 M (SEM AMIANTO)                                                                                                                                                                                                                                                                                                                                                                                                                                   </t>
  </si>
  <si>
    <t xml:space="preserve">TELHA DE FIBROCIMENTO ONDULADA E = 6 MM, DE 3,66 X 1,10 M (SEM AMIANTO)                                                                                                                                                                                                                                                                                                                                                                                                                                   </t>
  </si>
  <si>
    <t xml:space="preserve">TELHA ESTRUTURAL DE FIBROCIMENTO 1 ABA, DE 0,52 X 7,20 M (SEM AMIANTO)                                                                                                                                                                                                                                                                                                                                                                                                                                    </t>
  </si>
  <si>
    <t xml:space="preserve">TELHA DE FIBROCIMENTO ONDULADA E = 4 MM, DE 2,44 X 0,50 M (SEM AMIANTO)                                                                                                                                                                                                                                                                                                                                                                                                                                   </t>
  </si>
  <si>
    <t xml:space="preserve">CUMEEIRA NORMAL PARA TELHA ESTRUTURAL DE FIBROCIMENTO 2 ABAS, E = 6 MM, DE 1050 X 935 MM (SEM AMIANTO)                                                                                                                                                                                                                                                                                                                                                                                                    </t>
  </si>
  <si>
    <t xml:space="preserve">CUMEEIRA UNIVERSAL PARA TELHA ONDULADA DE FIBROCIMENTO, E = 6 MM, ABA 210 MM, COMPRIMENTO 1100 MM (SEM AMIANTO)                                                                                                                                                                                                                                                                                                                                                                                           </t>
  </si>
  <si>
    <t xml:space="preserve">TELHA ESTRUTURAL DE FIBROCIMENTO 2 ABAS, DE 1,00 X 7,40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</si>
  <si>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</si>
  <si>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</si>
  <si>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</si>
  <si>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RUFO PARA TELHA ONDULADA DE FIBROCIMENTO, E = 6 MM, ABA *260* MM, COMPRIMENTO 1100 MM (SEM AMIANTO)                                                                                                                                                                                                                                                                                                                                                                                                       </t>
  </si>
  <si>
    <t xml:space="preserve">TIJOLO CERAMICO MACICO COMUM *5 X 10 X 20* CM (L X A X C)                                                                                                                                                                                                                                                                                                                                                                                                                                                 </t>
  </si>
  <si>
    <t xml:space="preserve">BLOCO CERAMICO / TIJOLO VAZADO PARA ALVENARIA DE VEDACAO, 8 FUROS NA HORIZONTAL, DE 9 X 19 X 19 CM (L XA X C)                                                                                                                                                                                                                                                                                                                                                                                             </t>
  </si>
  <si>
    <t xml:space="preserve">TINTA ESMALTE SINTETICO PREMIUM FOSCO                                                                                                                                                                                                                                                                                                                                                                                                                                                                     </t>
  </si>
  <si>
    <t xml:space="preserve">TINTA ESMALTE SINTETICO PREMIUM BRILHANTE                                                                                                                                                                                                                                                                                                                                                                                                                                                                 </t>
  </si>
  <si>
    <t xml:space="preserve">TINTA ESMALTE SINTETICO PREMIUM DE DUPLA ACAO GRAFITE FOSCO PARA SUPERFICIES METALICAS FERROSAS                                                                                                                                                                                                                                                                                                                                                                                                           </t>
  </si>
  <si>
    <t xml:space="preserve">TINTA EPOXI BASE AGUA PREMIUM, BRANCA                                                                                                                                                                                                                                                                                                                                                                                                                                                                     </t>
  </si>
  <si>
    <t xml:space="preserve">FUNDO ANTICORROSIVO PARA METAIS FERROSOS (ZARCAO)                                                                                                                                                                                                                                                                                                                                                                                                                                                         </t>
  </si>
  <si>
    <t xml:space="preserve">TINTA ESMALTE SINTETICO PREMIUM ACETINADO                                                                                                                                                                                                                                                                                                                                                                                                                                                                 </t>
  </si>
  <si>
    <t xml:space="preserve">TINTA BORRACHA CLORADA, ACABAMENTO SEMIBRILHO, QUALQUER COR                                                                                                                                                                                                                                                                                                                                                                                                                                               </t>
  </si>
  <si>
    <t xml:space="preserve">TINTA ASFALTICA IMPERMEABILIZANTE DISPERSA EM AGUA, PARA MATERIAIS CIMENTICIOS                                                                                                                                                                                                                                                                                                                                                                                                                            </t>
  </si>
  <si>
    <t xml:space="preserve">ADITIVO ADESIVO LIQUIDO PARA ARGAMASSAS DE REVESTIMENTOS CIMENTICIOS                                                                                                                                                                                                                                                                                                                                                                                                                                      </t>
  </si>
  <si>
    <t xml:space="preserve">TINTA ACRILICA A BASE DE SOLVENTE, PARA SINALIZACAO HORIZONTAL VIARIA (NBR 11862)                                                                                                                                                                                                                                                                                                                                                                                                                         </t>
  </si>
  <si>
    <t xml:space="preserve">TINTA ACRILICA PREMIUM PARA PISO                                                                                                                                                                                                                                                                                                                                                                                                                                                                          </t>
  </si>
  <si>
    <t xml:space="preserve">TINTA/RESINA ACRILICA PREMIUM PARA CERAMICA, PEDRAS E OUTROS                                                                                                                                                                                                                                                                                                                                                                                                                                              </t>
  </si>
  <si>
    <t xml:space="preserve">RESINA ACRILICA PREMIUM BASE AGUA - COR BRANCA                                                                                                                                                                                                                                                                                                                                                                                                                                                            </t>
  </si>
  <si>
    <t xml:space="preserve">TINTA LATEX ACRILICA PREMIUM, COR BRANCO FOSCO                                                                                                                                                                                                                                                                                                                                                                                                                                                            </t>
  </si>
  <si>
    <t xml:space="preserve">TOMADA INDUSTRIAL DE EMBUTIR 3P+T 30 A, 440 V, COM TRAVA, COM PLACA                                                                                                                                                                                                                                                                                                                                                                                                                                       </t>
  </si>
  <si>
    <t xml:space="preserve">TOMADA 2P+T 10A, 250V, CONJUNTO MONTADO PARA EMBUTIR 4" X 2" (PLACA + SUPORTE + MODULO)                                                                                                                                                                                                                                                                                                                                                                                                                   </t>
  </si>
  <si>
    <t xml:space="preserve">TAMPA CEGA EM PVC PARA CONDULETE 4 X 2"                                                                                                                                                                                                                                                                                                                                                                                                                                                                   </t>
  </si>
  <si>
    <t xml:space="preserve">PLACA/TAMPA CEGA EM LATAO ESCOVADO PARA CONDULETE EM LIGA DE ALUMINIO 4 X 4"                                                                                                                                                                                                                                                                                                                                                                                                                              </t>
  </si>
  <si>
    <t xml:space="preserve">BUCHA DE NYLON SEM ABA S10, COM PARAFUSO DE 6,10 X 65 MM EM ACO ZINCADO COM ROSCA SOBERBA, CABECA CHATA E FENDA PHILLIPS                                                                                                                                                                                                                                                                                                                                                                                  </t>
  </si>
  <si>
    <t xml:space="preserve">HASTE ANCORA EM ACO GALVANIZADO, DIMENSOES 16 MM X 2000 MM                                                                                                                                                                                                                                                                                                                                                                                                                                                </t>
  </si>
  <si>
    <t xml:space="preserve">SUPORTE ISOLADOR REFORCADO DIAMETRO NOMINAL 5/16", COM ROSCA SOBERBA E BUCHA                                                                                                                                                                                                                                                                                                                                                                                                                              </t>
  </si>
  <si>
    <t xml:space="preserve">BUCHA DE NYLON SEM ABA S8, COM PARAFUSO DE 4,80 X 50 MM EM ACO ZINCADO COM ROSCA SOBERBA, CABECA CHATA E FENDA PHILLIPS                                                                                                                                                                                                                                                                                                                                                                                   </t>
  </si>
  <si>
    <t xml:space="preserve">AUTOMATICO DE BOIA SUPERIOR / INFERIOR, *15* A / 250 V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</si>
  <si>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</si>
  <si>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</si>
  <si>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METALICA CROMADA PARA TANQUE / JARDIM, SEM BICO , CANO LONGO, DE PAREDE, PADRAO POPULAR / USO GERAL, 1/2 " OU 3/4 " (REF 1126)                                                                                                                                                                                                                                                                                                                                                                   </t>
  </si>
  <si>
    <t xml:space="preserve">TUBO ACO CARBONO SEM COSTURA 8", E= *8,18 MM, SCHEDULE 40, *42,55 KG/M                                                                                                                                                                                                                                                                                                                                                                                                                                    </t>
  </si>
  <si>
    <t xml:space="preserve">TUBO ACO GALVANIZADO COM COSTURA, CLASSE MEDIA, DN 5", E = *5,40* MM, PESO *17,80* KG/M (NBR 5580)                                                                                                                                                                                                                                                                                                                                                                                                        </t>
  </si>
  <si>
    <t xml:space="preserve">TUBO ACO GALVANIZADO COM COSTURA, CLASSE MEDIA, DN 4", E = 4,50* MM, PESO 12,10* KG/M (NBR 5580)                                                                                                                                                                                                                                                                                                                                                                                                          </t>
  </si>
  <si>
    <t xml:space="preserve">TUBO ACO GALVANIZADO COM COSTURA, CLASSE MEDIA, DN 6", E = 4,85* MM, PESO 19,68* KG/M (NBR 5580)                                                                                                                                                                                                                                                                                                                                                                                                          </t>
  </si>
  <si>
    <t xml:space="preserve">TUBO DE CONCRETO ARMADO PARA AGUAS PLUVIAIS, CLASSE PA-1, COM ENCAIXE PONTA E BOLSA, DIAMETRO NOMINAL DE 1000 MM                                                                                                                                                                                                                                                                                                                                                                                          </t>
  </si>
  <si>
    <t xml:space="preserve">TUBO PVC  SERIE NORMAL, DN 40 MM, PARA ESGOTO  PREDIAL (NBR 5688)                                                                                                                                                                                                                                                                                                                                                                                                                                         </t>
  </si>
  <si>
    <t xml:space="preserve">TUBO PVC  SERIE NORMAL, DN 100 MM, PARA ESGOTO  PREDIAL (NBR 5688)                                                                                                                                                                                                                                                                                                                                                                                                                                        </t>
  </si>
  <si>
    <t xml:space="preserve">TUBO PVC SERIE NORMAL, DN 75 MM, PARA ESGOTO PREDIAL (NBR 5688)                                                                                                                                                                                                                                                                                                                                                                                                                                           </t>
  </si>
  <si>
    <t xml:space="preserve">TUBO PVC SERIE NORMAL, DN 50 MM, PARA ESGOTO PREDIAL (NBR 5688)                                                                                                                                                                                                                                                                                                                                                                                                                                           </t>
  </si>
  <si>
    <t xml:space="preserve">TUBO PVC, ROSCAVEL, 1/2", AGUA FRIA PREDIAL                                                                                                                                                                                                                                                                                                                                                                                                                                                               </t>
  </si>
  <si>
    <t xml:space="preserve">TUBO PVC ROSCAVEL, 3/4",  AGUA FRIA PREDIAL                                                                                                                                                                                                                                                                                                                                                                                                                                                               </t>
  </si>
  <si>
    <t xml:space="preserve">TUBO PVC, ROSCAVEL,  2", PARA AGUA FRIA PREDIAL                                                                                                                                                                                                                                                                                                                                                                                                                                                           </t>
  </si>
  <si>
    <t xml:space="preserve">TUBO PVC, ROSCAVEL, 1 1/4", AGUA FRIA PREDIAL                                                                                                                                                                                                                                                                                                                                                                                                                                                             </t>
  </si>
  <si>
    <t xml:space="preserve">TUBO PVC, ROSCAVEL, 1 1/2",  AGUA FRIA PREDIAL                                                                                                                                                                                                                                                                                                                                                                                                                                                            </t>
  </si>
  <si>
    <t xml:space="preserve">TUBO PVC, ROSCAVEL, 1", AGUA FRIA PREDIAL                                                                                                                                                                                                                                                                                                                                                                                                                                                                 </t>
  </si>
  <si>
    <t xml:space="preserve">TUBO PVC, SOLDAVEL, DE 20 MM, AGUA FRIA (NBR-5648)                                                                                                                                                                                                                                                                                                                                                                                                                                                        </t>
  </si>
  <si>
    <t xml:space="preserve">TUBO PVC, SOLDAVEL, DE 25 MM, AGUA FRIA (NBR-5648)                                                                                                                                                                                                                                                                                                                                                                                                                                                        </t>
  </si>
  <si>
    <t xml:space="preserve">TUBO PVC, SOLDAVEL, DE 32 MM, AGUA FRIA (NBR-5648)                                                                                                                                                                                                                                                                                                                                                                                                                                                        </t>
  </si>
  <si>
    <t xml:space="preserve">TUBO PVC, SOLDAVEL, DE 110 MM, AGUA FRIA (NBR-5648)                                                                                                                                                                                                                                                                                                                                                                                                                                                       </t>
  </si>
  <si>
    <t xml:space="preserve">TUBO PVC, SOLDAVEL, DE 75 MM, AGUA FRIA (NBR-5648)                                                                                                                                                                                                                                                                                                                                                                                                                                                        </t>
  </si>
  <si>
    <t xml:space="preserve">TUBO PVC, SOLDAVEL, DE 85 MM, AGUA FRIA (NBR-5648)                                                                                                                                                                                                                                                                                                                                                                                                                                                        </t>
  </si>
  <si>
    <t xml:space="preserve">TUBO PVC, SOLDAVEL, DE 60 MM, AGUA FRIA (NBR-5648)                                                                                                                                                                                                                                                                                                                                                                                                                                                        </t>
  </si>
  <si>
    <t xml:space="preserve">TUBO PVC, SOLDAVEL, DE 40 MM, AGUA FRIA (NBR-5648)                                                                                                                                                                                                                                                                                                                                                                                                                                                        </t>
  </si>
  <si>
    <t xml:space="preserve">TUBO PVC, SOLDAVEL, DE 50 MM, AGUA FRIA (NBR-5648)                                                                                                                                                                                                                                                                                                                                                                                                                                                        </t>
  </si>
  <si>
    <t xml:space="preserve">UNIAO DE FERRO GALVANIZADO, COM ROSCA BSP, COM ASSENTO PLANO, DE 1/2"                                                                                                                                                                                                                                                                                                                                                                                                                                     </t>
  </si>
  <si>
    <t xml:space="preserve">UNIAO DE FERRO GALVANIZADO, COM ROSCA BSP, COM ASSENTO PLANO, DE 1 1/2"                                                                                                                                                                                                                                                                                                                                                                                                                                   </t>
  </si>
  <si>
    <t xml:space="preserve">UNIAO DE FERRO GALVANIZADO, COM ROSCA BSP, COM ASSENTO PLANO, DE 3/4"                                                                                                                                                                                                                                                                                                                                                                                                                                     </t>
  </si>
  <si>
    <t xml:space="preserve">UNIAO DE FERRO GALVANIZADO, COM ROSCA BSP, COM ASSENTO PLANO, DE 1"                                                                                                                                                                                                                                                                                                                                                                                                                                       </t>
  </si>
  <si>
    <t xml:space="preserve">UNIAO DE FERRO GALVANIZADO, COM ROSCA BSP, COM ASSENTO PLANO, DE 2"                                                                                                                                                                                                                                                                                                                                                                                                                                       </t>
  </si>
  <si>
    <t xml:space="preserve">UNIAO DE FERRO GALVANIZADO, COM ROSCA BSP, COM ASSENTO PLANO, DE 2 1/2"                                                                                                                                                                                                                                                                                                                                                                                                                                   </t>
  </si>
  <si>
    <t xml:space="preserve">UNIAO DE FERRO GALVANIZADO, COM ROSCA BSP, COM ASSENTO PLANO, DE 3"                                                                                                                                                                                                                                                                                                                                                                                                                                       </t>
  </si>
  <si>
    <t xml:space="preserve">UNIAO PVC, ROSCAVEL 1/2",  AGUA FRIA PREDIAL                                                                                                                                                                                                                                                                                                                                                                                                                                                              </t>
  </si>
  <si>
    <t xml:space="preserve">UNIAO PVC, SOLDAVEL, 32 MM,  PARA AGUA FRIA PREDIAL                                                                                                                                                                                                                                                                                                                                                                                                                                                       </t>
  </si>
  <si>
    <t xml:space="preserve">UNIAO PVC, SOLDAVEL, 50 MM,  PARA AGUA FRIA PREDIAL                                                                                                                                                                                                                                                                                                                                                                                                                                                       </t>
  </si>
  <si>
    <t xml:space="preserve">UNIAO PVC, ROSCAVEL, 3/4",  AGUA FRIA PREDIAL                                                                                                                                                                                                                                                                                                                                                                                                                                                             </t>
  </si>
  <si>
    <t xml:space="preserve">UNIAO PVC, ROSCAVEL, 1",  AGUA FRIA PREDIAL                                                                                                                                                                                                                                                                                                                                                                                                                                                               </t>
  </si>
  <si>
    <t xml:space="preserve">UNIAO PVC, ROSCAVEL, 1 1/2",  AGUA FRIA PREDIAL                                                                                                                                                                                                                                                                                                                                                                                                                                                           </t>
  </si>
  <si>
    <t xml:space="preserve">UNIAO PVC, SOLDAVEL, 75 MM,  PARA AGUA FRIA PREDIAL                                                                                                                                                                                                                                                                                                                                                                                                                                                       </t>
  </si>
  <si>
    <t xml:space="preserve">VALVULA DE DESCARGA METALICA, BASE 1 1/2 " E ACABAMENTO METALICO CROMADO                                                                                                                                                                                                                                                                                                                                                                                                                                  </t>
  </si>
  <si>
    <t xml:space="preserve">VALVULA DE RETENCAO DE BRONZE, PE COM CRIVOS, EXTREMIDADE COM ROSCA, DE 1", PARA FUNDO DE POCO                                                                                                                                                                                                                                                                                                                                                                                                            </t>
  </si>
  <si>
    <t xml:space="preserve">VALVULA DE RETENCAO HORIZONTAL, DE BRONZE (PN-25), 2 1/2",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</si>
  <si>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</si>
  <si>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</si>
  <si>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HORIZONTAL, DE BRONZE (PN-25), 2", 400 PSI, TAMPA DE PORCA DE UNIAO, EXTREMIDADES COM ROSCA                                                                                                                                                                                                                                                                                                                                                                                           </t>
  </si>
  <si>
    <t xml:space="preserve">VALVULA DE RETENCAO HORIZONTAL, DE BRONZE (PN-25), 1 1/2", 400 PSI, TAMPA DE PORCA DE UNIAO, EXTREMIDADES COM ROSCA                                                                                                                                                                                                                                                                                                                                                                                       </t>
  </si>
  <si>
    <t xml:space="preserve">VALVULA DE RETENCAO HORIZONTAL, DE BRONZE (PN-25), 1", 400 PSI, TAMPA DE PORCA DE UNIAO, EXTREMIDADES COM ROSCA                                                                                                                                                                                                                                                                                                                                                                                           </t>
  </si>
  <si>
    <t xml:space="preserve">VALVULA DE RETENCAO HORIZONTAL, DE BRONZE (PN-25), 1 1/4", 400 PSI, TAMPA DE PORCA DE UNIAO, EXTREMIDADES COM ROSCA                                                                                                                                                                                                                                                                                                                                                                                       </t>
  </si>
  <si>
    <t xml:space="preserve">VALVULA DE RETENCAO VERTICAL, DE BRONZE (PN-16), 3", 200 PSI, EXTREMIDADES COM ROSCA                                                                                                                                                                                                                                                                                                                                                                                                                      </t>
  </si>
  <si>
    <t xml:space="preserve">VALVULA DE RETENCAO VERTICAL, DE BRONZE (PN-16), 1 1/2", 200 PSI, EXTREMIDADES COM ROSCA                                                                                                                                                                                                                                                                                                                                                                                                                  </t>
  </si>
  <si>
    <t xml:space="preserve">VALVULA DE RETENCAO VERTICAL, DE BRONZE (PN-16), 2", 200 PSI, EXTREMIDADES COM ROSCA                                                                                                                                                                                                                                                                                                                                                                                                                      </t>
  </si>
  <si>
    <t xml:space="preserve">VALVULA DE RETENCAO VERTICAL, DE BRONZE (PN-16), 1", 200 PSI, EXTREMIDADES COM ROSCA                                                                                                                                                                                                                                                                                                                                                                                                                      </t>
  </si>
  <si>
    <t xml:space="preserve">VALVULA DE RETENCAO VERTICAL, DE BRONZE (PN-16), 1 1/4", 200 PSI, EXTREMIDADES COM ROSCA                                                                                                                                                                                                                                                                                                                                                                                                                  </t>
  </si>
  <si>
    <t xml:space="preserve">BACIA SANITARIA (VASO) CONVENCIONAL, DE LOUCA BRANCA, SIFAO APARENTE, SAIDA VERTICAL (SEM ASSENTO)                                                                                                                                                                                                                                                                                                                                                                                                        </t>
  </si>
  <si>
    <t xml:space="preserve">BACIA SANITARIA (VASO) COM CAIXA ACOPLADA, SIFAO APARENTE, DE LOUCA BRANCA (SEM ASSENTO)                                                                                                                                                                                                                                                                                                                                                                                                                  </t>
  </si>
  <si>
    <t xml:space="preserve">TANQUE DE LOUCA BRANCA, SUSPENSO, *20* L                                                                                                                                                                                                                                                                                                                                                                                                                                                                  </t>
  </si>
  <si>
    <t xml:space="preserve">LAVATORIO DE LOUCA BRANCA, SUSPENSO (SEM COLUNA), DIMENSOES *40 X 30* CM                                                                                                                                                                                                                                                                                                                                                                                                                                  </t>
  </si>
  <si>
    <t xml:space="preserve">LAVATORIO DE LOUCA BRANCA, COM COLUNA, DIMENSOES *54 X 44* CM (L X C)                                                                                                                                                                                                                                                                                                                                                                                                                                     </t>
  </si>
  <si>
    <t xml:space="preserve">MICTORIO INDIVIDUAL, SIFONADO, DE LOUCA BRANCA, SEM COMPLEMENTOS                                                                                                                                                                                                                                                                                                                                                                                                                                          </t>
  </si>
  <si>
    <t xml:space="preserve">VERNIZ A BASE RESINA ALQUIDICA COM POLIURETANO PARA MADEIRA, COM FILTRO SOLAR, BRILHANTE, USO INTERNO E EXTERNO                                                                                                                                                                                                                                                                                                                                                                                           </t>
  </si>
  <si>
    <t xml:space="preserve">VIDRO LISO INCOLOR 6 MM - SEM COLOCACAO                                                                                                                                                                                                                                                                                                                                                                                                                                                                   </t>
  </si>
  <si>
    <t xml:space="preserve">VIDRO LISO INCOLOR 4MM - SEM COLOCACAO                                                                                                                                                                                                                                                                                                                                                                                                                                                                    </t>
  </si>
  <si>
    <t xml:space="preserve">VIDRO COMUM LAMINADO, LISO, INCOLOR, DUPLO, ESPESSURA TOTAL 6 MM (CADA CAMADA E= 3 MM) - COLOCADO                                                                                                                                                                                                                                                                                                                                                                                                         </t>
  </si>
  <si>
    <t xml:space="preserve">MASSA PARA VIDRO                                                                                                                                                                                                                                                                                                                                                                                                                                                                                          </t>
  </si>
  <si>
    <t xml:space="preserve">VIDRO MARTELADO OU CANELADO, 4 MM - SEM COLOCACAO                                                                                                                                                                                                                                                                                                                                                                                                                                                         </t>
  </si>
  <si>
    <t xml:space="preserve">VIDRO TEMPERADO VERDE E = 6 MM, SEM COLOCACAO                                                                                                                                                                                                                                                                                                                                                                                                                                                             </t>
  </si>
  <si>
    <t xml:space="preserve">VIDRO TEMPERADO VERDE E = 10 MM, SEM COLOCACAO                                                                                                                                                                                                                                                                                                                                                                                                                                                            </t>
  </si>
  <si>
    <t xml:space="preserve">VIDRO TEMPERADO VERDE E = 8 MM, SEM COLOCACAO                                                                                                                                                                                                                                                                                                                                                                                                                                                             </t>
  </si>
  <si>
    <t xml:space="preserve">VIDRO TEMPERADO INCOLOR E = 6 MM, SEM COLOCACAO                                                                                                                                                                                                                                                                                                                                                                                                                                                           </t>
  </si>
  <si>
    <t xml:space="preserve">VIDRO TEMPERADO INCOLOR E = 10 MM, SEM COLOCACAO                                                                                                                                                                                                                                                                                                                                                                                                                                                          </t>
  </si>
  <si>
    <t xml:space="preserve">REVESTIMENTO EM CERAMICA ESMALTADA EXTRA, PEI MAIOR OU IGUAL 4, FORMATO MAIOR A 2025 CM2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</si>
  <si>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</si>
  <si>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</si>
  <si>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</si>
  <si>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</si>
  <si>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CAIXA DE PASSAGEM / DERIVACAO / LUZ, OCTOGONAL 4 X4, EM ACO ESMALTADA, COM FUNDO MOVEL SIMPLES (FMS)                                                                                                                                                                                                                                                                                                                                                                                                      </t>
  </si>
  <si>
    <t xml:space="preserve">DIVISORIA EM MARMORE, COM DUAS FACES POLIDAS, BRANCO COMUM, E=  *3,0* CM                                                                                                                                                                                                                                                                                                                                                                                                                                  </t>
  </si>
  <si>
    <t xml:space="preserve">SOLVENTE PARA COLA (PARA LAMINADO MELAMINICO) A BASE DE RESINA SINTETICA                                                                                                                                                                                                                                                                                                                                                                                                                                  </t>
  </si>
  <si>
    <t xml:space="preserve">JOELHO PVC, COM BOLSA E ANEL, 90 GRAUS, DN 40 X *38* MM, SERIE NORMAL, PARA ESGOTO PREDIAL                                                                                                                                                                                                                                                                                                                                                                                                                </t>
  </si>
  <si>
    <t xml:space="preserve">JOELHO PVC COM VISITA, 90 GRAUS, DN 100 X 50 MM, SERIE NORMAL, PARA ESGOTO PREDIAL                                                                                                                                                                                                                                                                                                                                                                                                                        </t>
  </si>
  <si>
    <t xml:space="preserve">PISO EM GRANITO, POLIDO, TIPO AMENDOA/ AMARELO CAPRI/ AMARELO DOURADO CARIOCA OU OUTROS EQUIVALENTES DA REGIAO, FORMATO MENOR OU IGUAL A 3025 CM2, E=  *2* CM                                                                                                                                                                                                                                                                                                                                             </t>
  </si>
  <si>
    <t xml:space="preserve">PISO EM GRANITO, POLIDO, TIPO PRETO SAO GABRIEL/ TIJUCA OU OUTROS EQUIVALENTES DA REGIAO, FORMATO MENOR OU IGUAL A 3025 CM2, E=  *2* CM                                                                                                                                                                                                                                                                                                                                                                   </t>
  </si>
  <si>
    <t xml:space="preserve">PLACA DE INAUGURACAO METALICA, *40* CM X *60* CM                                                                                                                                                                                                                                                                                                                                                                                                                                                          </t>
  </si>
  <si>
    <t xml:space="preserve">PLACA DE INAUGURACAO EM BRONZE *35X 50*CM                                                                                                                                                                                                                                                                                                                                                                                                                                                                 </t>
  </si>
  <si>
    <t xml:space="preserve">PLACA DE ACRILICO TRANSPARENTE ADESIVADA PARA SINALIZACAO DE PORTAS, BORDA POLIDA, DE *25 X 8*, E = 6 MM (NAO INCLUI ACESSORIOS PARA FIXACAO)                                                                                                                                                                                                                                                                                                                                                             </t>
  </si>
  <si>
    <t xml:space="preserve">LETRA ACO INOX (AISI 304), CHAPA NUM. 22, RECORTADO, H= 20 CM (SEM RELEVO)                                                                                                                                                                                                                                                                                                                                                                                                                                </t>
  </si>
  <si>
    <t xml:space="preserve">SOLEIRA PRE-MOLDADA EM GRANILITE, MARMORITE OU GRANITINA, L = *15 CM                                                                                                                                                                                                                                                                                                                                                                                                                                      </t>
  </si>
  <si>
    <t xml:space="preserve">CAIXA DE INCENDIO/ABRIGO PARA MANGUEIRA, DE EMBUTIR/INTERNA, COM 90 X 60 X 17 CM, EM CHAPA DE ACO, PORTA COM VENTILACAO, VISOR COM A INSCRICAO "INCENDIO", SUPORTE/CESTA INTERNA PARA A MANGUEIRA, PINTURA ELETROSTATICA VERMELHA                                                                                                                                                                                                                                                                         </t>
  </si>
  <si>
    <t xml:space="preserve">EXTINTOR DE INCENDIO PORTATIL COM CARGA DE AGUA PRESSURIZADA DE 10 L, CLASSE A                                                                                                                                                                                                                                                                                                                                                                                                                            </t>
  </si>
  <si>
    <t xml:space="preserve">EXTINTOR DE INCENDIO PORTATIL COM CARGA DE GAS CARBONICO CO2 DE 6 KG, CLASSE BC                                                                                                                                                                                                                                                                                                                                                                                                                           </t>
  </si>
  <si>
    <t xml:space="preserve">EXTINTOR DE INCENDIO PORTATIL COM CARGA DE PO QUIMICO SECO (PQS) DE 6 KG, CLASSE BC                                                                                                                                                                                                                                                                                                                                                                                                                       </t>
  </si>
  <si>
    <t xml:space="preserve">ADAPTADOR EM LATAO, ENGATE RAPIDO 2 1/2" X ROSCA INTERNA 5 FIOS 2 1/2", PARA INSTALACAO PREDIAL DE COMBATE A INCENDIO                                                                                                                                                                                                                                                                                                                                                                                     </t>
  </si>
  <si>
    <t xml:space="preserve">REGISTRO OU VALVULA GLOBO ANGULAR EM LATAO, PARA HIDRANTES EM INSTALACAO PREDIAL DE INCENDIO, 45 GRAUS, DIAMETRO DE 2 1/2", COM VOLANTE, CLASSE DE PRESSAO DE ATE 200 PSI                                                                                                                                                                                                                                                                                                                                 </t>
  </si>
  <si>
    <t xml:space="preserve">TELA DE ARAME GALVANIZADA QUADRANGULAR / LOSANGULAR, FIO 2,77 MM (12 BWG), MALHA 10 X 10 CM, H = 2 M                                                                                                                                                                                                                                                                                                                                                                                                      </t>
  </si>
  <si>
    <t xml:space="preserve">BASE PARA MASTRO DE PARA-RAIOS DIAMETRO NOMINAL 2"                                                                                                                                                                                                                                                                                                                                                                                                                                                        </t>
  </si>
  <si>
    <t xml:space="preserve">PERFIL "U" SIMPLES, EM CHAPA DOBRADA DE ACO LAMINADO, E = 8 MM, H = 150 MM, L = 75 MM (16,97 KG/M)                                                                                                                                                                                                                                                                                                                                                                                                                                                             </t>
  </si>
  <si>
    <t xml:space="preserve">ELETRODO REVESTIDO AWS - E7018, DIAMETRO IGUAL A 4,00 MM                                                                                                                                                                                                                                                                                                                                                                                                                                                  </t>
  </si>
  <si>
    <t xml:space="preserve">ELETRODO REVESTIDO AWS - E6013, DIAMETRO IGUAL A 2,50 MM                                                                                                                                                                                                                                                                                                                                                                                                                                                  </t>
  </si>
  <si>
    <t xml:space="preserve">CHAPA DE ACO GALVANIZADA BITOLA GSG 14, E = 1,95 MM (15,60 KG/M2)                                                                                                                                                                                                                                                                                                                                                                                                                                         </t>
  </si>
  <si>
    <t xml:space="preserve">CHAPA DE ACO GALVANIZADA BITOLA GSG 16, E = 1,55 MM (12,40 KG/M2)                                                                                                                                                                                                                                                                                                                                                                                                                                         </t>
  </si>
  <si>
    <t xml:space="preserve">HASTE RETA PARA GANCHO DE FERRO GALVANIZADO, COM ROSCA 1/4 " X 30 CM PARA FIXACAO DE TELHA METALICA, INCLUI PORCA E ARRUELAS DE VEDACAO                                                                                                                                                                                                                                                                                                                                                                   </t>
  </si>
  <si>
    <t xml:space="preserve">CHAPA DE ACO GALVANIZADA BITOLA GSG 18, E = 1,25 MM (10,00 KG/M2)                                                                                                                                                                                                                                                                                                                                                                                                                                         </t>
  </si>
  <si>
    <t xml:space="preserve">CHAPA DE ACO GALVANIZADA BITOLA GSG 22, E = 0,80 MM (6,40 KG/M2)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</si>
  <si>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</si>
  <si>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</si>
  <si>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</si>
  <si>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65 MM (2.1/2 ")                                                                                                                                                                                                                                                                                                                                                                                                                           </t>
  </si>
  <si>
    <t xml:space="preserve">PARAFUSO ROSCA SOBERBA ZINCADO CABECA CHATA FENDA SIMPLES 5,5 X 50 MM (2 ")                                                                                                                                                                                                                                                                                                                                                                                                                               </t>
  </si>
  <si>
    <t xml:space="preserve">TELHA TRAPEZOIDAL EM ALUMINIO, ALTURA DE *38* MM E ESPESSURA DE 0,5 MM (LARGURA TOTAL DE 1056 MM E COMPRIMENTO DE 5000 MM)                                                                                                                                                                                                                                                                                                                                                                                </t>
  </si>
  <si>
    <t xml:space="preserve">COMPENSADO NAVAL - CHAPA/PAINEL EM MADEIRA COMPENSADA PRENSADA, DE 2200 X 1600 MM, E = 12 MM                                                                                                                                                                                                                                                                                                                                                                                                              </t>
  </si>
  <si>
    <t xml:space="preserve">COMPENSADO NAVAL - CHAPA/PAINEL EM MADEIRA COMPENSADA PRENSADA, DE 2200 X 1600 MM, E = 15 MM                                                                                                                                                                                                                                                                                                                                                                                                              </t>
  </si>
  <si>
    <t xml:space="preserve">CONCRETO AUTOADENSAVEL (CAA) CLASSE DE RESISTENCIA C20, ESPALHAMENTO SF2, COM BOMBEAMENTO (DISPONIBILIZACAO DE BOMBA), SEM O LANCAMENTO (NBR 15823)                                                                                                                                                                                                                                                                                                                                                       </t>
  </si>
  <si>
    <t xml:space="preserve">PORTA CORTA-FOGO SIMPLES PARA SAIDA DE EMERGENCIA, 1 FOLHA DE ABRIR, 5 CM, ACABAMENTO NATURAL / SEM PINTURA, COM FECHADURA TIPO TRINCO, DOBRADICAS E BATENTE, VAO LUZ DE 90 X 210 CM, CLASSE P-90 (NBR 11742)                                                                                                                                                                                                                                                                                             </t>
  </si>
  <si>
    <t xml:space="preserve">CAL HIDRATADA PARA PINTURA                                                                                                                                                                                                                                                                                                                                                                                                                                                                                </t>
  </si>
  <si>
    <t xml:space="preserve">ESPELHO CRISTAL E = 4 MM                                                                                                                                                                                                                                                                                                                                                                                                                                                                                  </t>
  </si>
  <si>
    <t xml:space="preserve">RALO FOFO COM REQUADRO, QUADRADO 200 X 200 MM                                                                                                                                                                                                                                                                                                                                                                                                                                                             </t>
  </si>
  <si>
    <t xml:space="preserve">CAIXA DE PASSAGEM/ LUZ / TELEFONIA, DE EMBUTIR,  EM CHAPA DE ACO GALVANIZADO, DIMENSOES 20 X 20 X *12*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</si>
  <si>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</si>
  <si>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</si>
  <si>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</si>
  <si>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</si>
  <si>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</si>
  <si>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TE DE REDUCAO, PVC PBA, BBB, JE, DN 100 X 75 / DE 110 X 85 MM, PARA REDE AGUA (NBR 10351)                                                                                                                                                                                                                                                                                                                                                                                                                 </t>
  </si>
  <si>
    <t xml:space="preserve">DOBRADICA EM LATAO, 3 " X 2 1/2 ", E= 1,9 A 2 MM, COM ANEL, CROMADO, TAMPA BOLA, COM PARAFUSOS                                                                                                                                                                                                                                                                                                                                                                                                            </t>
  </si>
  <si>
    <t xml:space="preserve">DOBRADICA TIPO VAI-E-VEM EM ACO/FERRO, TAMANHO 3'', GALVANIZADO, COM PARAFUSOS                                                                                                                                                                                                                                                                                                                                                                                                                            </t>
  </si>
  <si>
    <t xml:space="preserve">FERROLHO COM FECHO /TRINCO REDONDO, EM ACO GALVANIZADO / ZINCADO, DE SOBREPOR, COM COMPRIMENTO DE 10" A 12" E ESPESSURA MINIMA DA CHAPA DE 1,50 MM                                                                                                                                                                                                                                                                                                                                                        </t>
  </si>
  <si>
    <t xml:space="preserve">FECHADURA DE SOBREPOR PARA GAVETAS E ARMARIOS, EM ACO INOX COM ACABAMENTO CROMADO, COM CILINDRO DE APROX 20 MM                                                                                                                                                                                                                                                                                                                                                                                            </t>
  </si>
  <si>
    <t xml:space="preserve">MAQUINA DE 55 MM PARA FECHADURA, PARA PORTA INTERNA, EM ACO INOX                                                                                                                                                                                                                                                                                                                                                                                                                                          </t>
  </si>
  <si>
    <t xml:space="preserve">MAQUINA DE 55 MM PARA FECHADURA DE EMBUTIR EXTERNA, EM ACO INOX                                                                                                                                                                                                                                                                                                                                                                                                                                           </t>
  </si>
  <si>
    <t xml:space="preserve">MAQUINA DE 40 MM PARA FECHADURA DE EMBUTIR EXTERNA, EM ACO INOX                                                                                                                                                                                                                                                                                                                                                                                                                                           </t>
  </si>
  <si>
    <t xml:space="preserve">MAQUINA DE 40 MM PARA FECHADURA, PARA PORTA DE BANHEIRO, EM ACO INOX                                                                                                                                                                                                                                                                                                                                                                                                                                      </t>
  </si>
  <si>
    <t xml:space="preserve">MOLA HIDRAULICA DE PISO, PARA PORTAS DE ATE 1100 MM E PESO DE ATE 120 KG, COM CORPO EM ACO INOX                                                                                                                                                                                                                                                                                                                                                                                                           </t>
  </si>
  <si>
    <t xml:space="preserve">PUXADOR DE EMBUTIR TIPO CONCHA, COM FURO PARA CHAVE, EM LATAO CROMADO,  COMPRIMENTO DE APROX *100* MM E LARGURA DE APROX *40* MM                                                                                                                                                                                                                                                                                                                                                                          </t>
  </si>
  <si>
    <t xml:space="preserve">PERFIL U DE ABAS IGUAIS, EM ALUMINIO, 1/2" (1,27 X 1,27 CM), PARA PORTA OU JANELA DE CORRER                                                                                                                                                                                                                                                                                                                                                                                                               </t>
  </si>
  <si>
    <t xml:space="preserve">MOLA HIDRAULICA AEREA, PARA PORTAS DE ATE 950 MM E PESO DE ATE 65 KG, COM CORPO EM ALUMINIO E BRACO EM ACO, SEM BRACO DE PARADA                                                                                                                                                                                                                                                                                                                                                                           </t>
  </si>
  <si>
    <t xml:space="preserve">MOLA HIDRAULICA AEREA, PARA PORTAS DE ATE 1.100 MM E PESO DE ATE 85 KG, COM CORPO EM ALUMINIO E BRACO EM ACO, SEM BRACO DE PARADA                                                                                                                                                                                                                                                                                                                                                                         </t>
  </si>
  <si>
    <t xml:space="preserve">TRAVA / PRENDEDOR DE PORTA, EM LATAO CROMADO, MONTADO EM PISO                                                                                                                                                                                                                                                                                                                                                                                                                                             </t>
  </si>
  <si>
    <t xml:space="preserve">ROLDANA CONCAVA DUPLA, 4 RODAS, EM ZAMAC COM CHAPA DE LATAO, ROLAMENTOS EM ACO, PARA PORTAS E JANELAS DE CORRER                                                                                                                                                                                                                                                                                                                                                                                           </t>
  </si>
  <si>
    <t xml:space="preserve">ROSETA REDONDA DE SOBREPOR, SEM FUROS, EM ACO INOX POLIDO, DIAMETRO APROXIMADO DE 50 MM, PARA FECHADURA DE PORTA - PARAFUSOS INCLUIDOS                                                                                                                                                                                                                                                                                                                                                                    </t>
  </si>
  <si>
    <t xml:space="preserve">ROSETA QUADRADA, SEM FUROS, EM ACO INOX POLIDO, LARGURA APROXIMADA DE 50 MM, PARA FECHADURA DE PORTA - PARAFUSOS INCLUIDOS                                                                                                                                                                                                                                                                                                                                                                                </t>
  </si>
  <si>
    <t xml:space="preserve">FORRO DE PVC LISO, BRANCO, REGUA DE 10 CM, ESPESSURA DE 8 MM A 10 MM (COM COLOCACAO / SEM ESTRUTURA METALICA)                                                                                                                                                                                                                                                                                                                                                                                             </t>
  </si>
  <si>
    <t xml:space="preserve">SOLUCAO ASFALTICA ELASTOMERICA PARA IMPRIMACAO, APLICACAO A FRIO                                                                                                                                                                                                                                                                                                                                                                                                                                          </t>
  </si>
  <si>
    <t xml:space="preserve">POLIESTIRENO EXPANDIDO/EPS (ISOPOR), TIPO 2F, PLACA, ISOLAMENTO TERMOACUSTICO, E = 10 MM, 1000 X 500 MM                                                                                                                                                                                                                                                                                                                                                                                                   </t>
  </si>
  <si>
    <t xml:space="preserve">TE SANITARIO DE REDUCAO, PVC, DN 100 X 50 MM, SERIE NORMAL, PARA ESGOTO PREDIAL                                                                                                                                                                                                                                                                                                                                                                                                                           </t>
  </si>
  <si>
    <t xml:space="preserve">TE SANITARIO DE REDUCAO, PVC, DN 100 X 75 MM, SERIE NORMAL PARA ESGOTO PREDIAL                                                                                                                                                                                                                                                                                                                                                                                                                            </t>
  </si>
  <si>
    <t xml:space="preserve">TE SANITARIO, PVC, DN 75 X 75 MM, SERIE NORMAL PARA ESGOTO PREDIAL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</si>
  <si>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</si>
  <si>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</si>
  <si>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</si>
  <si>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</si>
  <si>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</si>
  <si>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</si>
  <si>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BRACO OU HASTE COM CANOPLA PLASTICA, 1/2 ", PARA CHUVEIRO SIMPLES                                                                                                                                                                                                                                                                                                                                                                                                                                         </t>
  </si>
  <si>
    <t xml:space="preserve">ENGATE / RABICHO FLEXIVEL INOX 1/2 " X 40 CM                                                                                                                                                                                                                                                                                                                                                                                                                                                              </t>
  </si>
  <si>
    <t xml:space="preserve">BANCADA/ BANCA/ BALCAO/ TAMPO EM MARMORE BRANCO COMUM, POLIDO, LISO, ACABAMENTO RETO, E= *3* CM (SEM FUROS)                                                                                                                                                                                                                                                                                                                                                                                               </t>
  </si>
  <si>
    <t xml:space="preserve">RALO FOFO SEMIESFERICO, 75 MM, PARA LAJES/ CALHAS                                                                                                                                                                                                                                                                                                                                                                                                                                                         </t>
  </si>
  <si>
    <t xml:space="preserve">RALO FOFO SEMIESFERICO, 100 MM, PARA LAJES/ CALHAS                                                                                                                                                                                                                                                                                                                                                                                                                                                        </t>
  </si>
  <si>
    <t xml:space="preserve">RALO FOFO SEMIESFERICO, 150 MM, PARA LAJES/ CALHAS                                                                                                                                                                                                                                                                                                                                                                                                                                                        </t>
  </si>
  <si>
    <t xml:space="preserve">CAIXA SIFONADA, PVC, 150 X 150 X 50 MM, COM GRELHA QUADRADA, BRANCA (NBR 5688)                                                                                                                                                                                                                                                                                                                                                                                                                            </t>
  </si>
  <si>
    <t xml:space="preserve">CAIXA SIFONADA, PVC, 150 X *185* X 75 MM, COM GRELHA QUADRADA, BRANCA                                                                                                                                                                                                                                                                                                                                                                                                                                     </t>
  </si>
  <si>
    <t xml:space="preserve">CAIXA SIFONADA, PVC, 150 X 150 X 50 MM, COM GRELHA REDONDA, BRANCA                                                                                                                                                                                                                                                                                                                                                                                                                                        </t>
  </si>
  <si>
    <t xml:space="preserve">REGISTRO DE PRESSAO PVC, ROSCAVEL, VOLANTE SIMPLES, DE 3/4"                                                                                                                                                                                                                                                                                                                                                                                                                                               </t>
  </si>
  <si>
    <t xml:space="preserve">REGISTRO DE PRESSAO PVC, SOLDAVEL, VOLANTE SIMPLES, DE 25 MM                                                                                                                                                                                                                                                                                                                                                                                                                                              </t>
  </si>
  <si>
    <t xml:space="preserve">GRELHA FIXA, EM PVC BRANCA, QUADRADA, 150 X 150 MM, PARA RALOS E CAIXAS                                                                                                                                                                                                                                                                                                                                                                                                                                   </t>
  </si>
  <si>
    <t xml:space="preserve">GRELHA FIXA, PVC CROMADA, REDONDA, 150 MM, PARA RALOS E CAIXAS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</si>
  <si>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</si>
  <si>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</si>
  <si>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</si>
  <si>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RALO SIFONADO CILINDRICO, PVC, 100 X 40 MM,  COM GRELHA REDONDA BRANCA                                                                                                                                                                                                                                                                                                                                                                                                                                    </t>
  </si>
  <si>
    <t xml:space="preserve">RALO SIFONADO QUADRADO, PVC, 100 X 53 MM, SAIDA 40 MM, COM GRELHA QUADRADA BRANCA                                                                                                                                                                                                                                                                                                                                                                                                                         </t>
  </si>
  <si>
    <t xml:space="preserve">REGISTRO PRESSAO BRUTO EM LATAO FORJADO, BITOLA 1/2 " (REF 1400)                                                                                                                                                                                                                                                                                                                                                                                                                                          </t>
  </si>
  <si>
    <t xml:space="preserve">REGISTRO PRESSAO BRUTO EM LATAO FORJADO, BITOLA 3/4 " (REF 1400)                                                                                                                                                                                                                                                                                                                                                                                                                                          </t>
  </si>
  <si>
    <t xml:space="preserve">REGISTRO OU REGULADOR DE GAS COZINHA, VAZAO DE 2 KG/H, 2,8 KPA                                                                                                                                                                                                                                                                                                                                                                                                                                            </t>
  </si>
  <si>
    <t xml:space="preserve">TORNEIRA METALICA CROMADA PARA JARDIM / TANQUE, COM BICO PLASTICO, CANO LONGO, DE PAREDE, PADRAO POPULAR / USO GERAL , 1/2 " OU 3/4 " (REF 1153 / 1130)                                                                                                                                                                                                                                                                                                                                                   </t>
  </si>
  <si>
    <t xml:space="preserve">TORNEIRA DE BOIA CONVENCIONAL PARA CAIXA D'AGUA, 2", AGUA FRIA, COM HASTE E TORNEIRA METALICOS E BALAO PLASTICO                                                                                                                                                                                                                                                                                                                                                                                           </t>
  </si>
  <si>
    <t xml:space="preserve">TORNEIRA METALICA CROMADA, DE MESA/BANCADA, PARA COZINHA, BICA MOVEL, COM AREJADOR, 1/2 " OU 3/4 " (REF 1167 / 1168)                                                                                                                                                                                                                                                                                                                                                                                      </t>
  </si>
  <si>
    <t xml:space="preserve">TORNEIRA METALICA CROMADA DE PAREDE, PARA COZINHA, BICA MOVEL, COM AREJADOR, 1/2 " OU 3/4 " (REF 1167 / 1168)                                                                                                                                                                                                                                                                                                                                                                                             </t>
  </si>
  <si>
    <t xml:space="preserve">VALVULA DE DESCARGA METALICA, BASE 1 1/4 " E ACABAMENTO METALICO CROMADO                                                                                                                                                                                                                                                                                                                                                                                                                                  </t>
  </si>
  <si>
    <t xml:space="preserve">GRANITO PARA BANCADA, POLIDO, TIPO ANDORINHA/ QUARTZ/ CASTELO/ CORUMBA OU OUTROS EQUIVALENTES DA REGIAO, E=  *2,5* CM                                                                                                                                                                                                                                                                                                                                                                                     </t>
  </si>
  <si>
    <t xml:space="preserve">CONECTOR METALICO TIPO PARAFUSO FENDIDO (SPLIT BOLT), COM SEPARADOR DE CABOS BIMETALICOS, PARA CABOS ATE 25 MM2                                                                                                                                                                                                                                                                                                                                                                                           </t>
  </si>
  <si>
    <t xml:space="preserve">TORNEIRA DE BOIA VAZAO TOTAL PARA CAIXA D'AGUA, AGUA FRIA, BITOLA 3/4", COM HASTE E TORNEIRA METALICOS E BALAO PLASTICO                                                                                                                                                                                                                                                                                                                                                                                   </t>
  </si>
  <si>
    <t xml:space="preserve">TORNEIRA DE BOIA CONVENCIONAL PARA CAIXA D'AGUA, 1", AGUA FRIA, COM HASTE E TORNEIRA METALICOS E BALAO PLASTICO                                                                                                                                                                                                                                                                                                                                                                                           </t>
  </si>
  <si>
    <t xml:space="preserve">CONECTOR METALICO TIPO PARAFUSO FENDIDO (SPLIT BOLT), PARA CABOS ATE 35 MM2                                                                                                                                                                                                                                                                                                                                                                                                                               </t>
  </si>
  <si>
    <t xml:space="preserve">CONECTOR METALICO TIPO PARAFUSO FENDIDO (SPLIT BOLT), PARA CABOS ATE 10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</si>
  <si>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</si>
  <si>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</si>
  <si>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95 MM2                                                                                                                                                                                                                                                                                                                                                                                                                               </t>
  </si>
  <si>
    <t xml:space="preserve">CAIXA D'AGUA / RESERVATORIO EM POLIESTER REFORCADO COM FIBRA DE VIDRO,1000 LITROS, COM TAMPA                                                                                                                                                                                                                                                                                                                                                                                                              </t>
  </si>
  <si>
    <t xml:space="preserve">CAIXA DE GORDURA CILINDRICA EM CONCRETO SIMPLES,  PRE-MOLDADA, COM DIAMETRO DE 40 CM E ALTURA DE 45 CM, COM TAMPA                                                                                                                                                                                                                                                                                                                                                                                         </t>
  </si>
  <si>
    <t xml:space="preserve">CABO TELEFONICO CCI 50, 2 PARES, USO INTERNO, SEM BLINDAGEM                                                                                                                                                                                                                                                                                                                                                                                                                                               </t>
  </si>
  <si>
    <t xml:space="preserve">CABO TELEFONICO CCI 50, 4 PARES, USO INTERNO, SEM BLINDAGEM                                                                                                                                                                                                                                                                                                                                                                                                                                               </t>
  </si>
  <si>
    <t xml:space="preserve">CABO TELEFONICO CTP - APL - 50, 100 PARES, USO EXTERNO                                                                                                                                                                                                                                                                                                                                                                                                                                                    </t>
  </si>
  <si>
    <t xml:space="preserve">CABO TELEFONICO CTP - APL - 50, 10 PARES, USO EXTERNO                                                                                                                                                                                                                                                                                                                                                                                                                                                     </t>
  </si>
  <si>
    <t xml:space="preserve">CABO TELEFONICO CTP - APL - 50, 20 PARES, USO EXTERNO                                                                                                                                                                                                                                                                                                                                                                                                                                                     </t>
  </si>
  <si>
    <t xml:space="preserve">CABO TELEFONICO CTP - APL - 50, 30 PARES, USO EXTERNO                                                                                                                                                                                                                                                                                                                                                                                                                                                     </t>
  </si>
  <si>
    <t xml:space="preserve">ABRACADEIRA, GALVANIZADA/ZINCADA, ROSCA SEM FIM, PARAFUSO INOX, LARGURA  FITA *12,6 A *14 MM, D = 2" A 2 1/2"                                                                                                                                                                                                                                                                                                                                                                                             </t>
  </si>
  <si>
    <t xml:space="preserve">PARAFUSO ZINCADO, SEXTAVADO, COM ROSCA SOBERBA, DIAMETRO 5/16", COMPRIMENTO 40 MM                                                                                                                                                                                                                                                                                                                                                                                                                         </t>
  </si>
  <si>
    <t xml:space="preserve">BUCHA DE NYLON SEM ABA S6, COM PARAFUSO DE 4,20 X 40 MM EM ACO ZINCADO COM ROSCA SOBERBA, CABECA CHATA E FENDA PHILLIPS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</si>
  <si>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</si>
  <si>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</si>
  <si>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ZINCADO, SEXTAVADO, COM ROSCA INTEIRA, DIAMETRO 1/4", COMPRIMENTO 1/2"                                                                                                                                                                                                                                                                                                                                                                                                                           </t>
  </si>
  <si>
    <t xml:space="preserve">PARAFUSO DE ACO TIPO CHUMBADOR PARABOLT, DIAMETRO 1/2", COMPRIMENTO 75 MM                                                                                                                                                                                                                                                                                                                                                                                                                                 </t>
  </si>
  <si>
    <t xml:space="preserve">PARAFUSO DE ACO TIPO CHUMBADOR PARABOLT, DIAMETRO 3/8", COMPRIMENTO 75 MM                                                                                                                                                                                                                                                                                                                                                                                                                                 </t>
  </si>
  <si>
    <t xml:space="preserve">PORCA ZINCADA, SEXTAVADA, DIAMETRO 1"                                                                                                                                                                                                                                                                                                                                                                                                                                                                     </t>
  </si>
  <si>
    <t xml:space="preserve">CHUMBADOR DE ACO, DIAMETRO 5/8", COMPRIMENTO 6", COM PORCA                                                                                                                                                                                                                                                                                                                                                                                                                                                </t>
  </si>
  <si>
    <t xml:space="preserve">CHUMBADOR, DIAMETRO 1/4" COM PARAFUSO 1/4" X 40 MM                                                                                                                                                                                                                                                                                                                                                                                                                                                        </t>
  </si>
  <si>
    <t xml:space="preserve">CHUMBADOR DE ACO, DIAMETRO 1/2", COMPRIMENTO 75 MM                                                                                                                                                                                                                                                                                                                                                                                                                                                        </t>
  </si>
  <si>
    <t xml:space="preserve">HASTE DE ATERRAMENTO EM ACO GALVANIZADO TIPO CANTONEIRA COM 2,00 M DE COMPRIMENTO, 25 X 25 MM E CHAPA DE 3/16"                                                                                                                                                                                                                                                                                                                                                                                            </t>
  </si>
  <si>
    <t xml:space="preserve">CAIXA OCTOGONAL DE FUNDO MOVEL, EM PVC, DE 4" X 4", PARA ELETRODUTO FLEXIVEL CORRUGADO                                                                                                                                                                                                                                                                                                                                                                                                                    </t>
  </si>
  <si>
    <t xml:space="preserve">CONDULETE EM PVC, TIPO "B", SEM TAMPA, DE 1/2" OU 3/4"                                                                                                                                                                                                                                                                                                                                                                                                                                                    </t>
  </si>
  <si>
    <t xml:space="preserve">CONDULETE EM PVC, TIPO "LB", SEM TAMPA, DE 1"                                                                                                                                                                                                                                                                                                                                                                                                                                                             </t>
  </si>
  <si>
    <t xml:space="preserve">CONDULETE EM PVC, TIPO "LB", SEM TAMPA, DE 1/2" OU 3/4"                                                                                                                                                                                                                                                                                                                                                                                                                                                   </t>
  </si>
  <si>
    <t xml:space="preserve">CONDULETE EM PVC, TIPO "LL", SEM TAMPA, DE 1"                                                                                                                                                                                                                                                                                                                                                                                                                                                             </t>
  </si>
  <si>
    <t xml:space="preserve">CONDULETE EM PVC, TIPO "TB", SEM TAMPA, DE 1/2" OU 3/4"                                                                                                                                                                                                                                                                                                                                                                                                                                                   </t>
  </si>
  <si>
    <t xml:space="preserve">CURVA 180 GRAUS, DE PVC RIGIDO ROSCAVEL, DE 1 1/2", PARA ELETRODUTO                                                                                                                                                                                                                                                                                                                                                                                                                                       </t>
  </si>
  <si>
    <t xml:space="preserve">CURVA 180 GRAUS, DE PVC RIGIDO ROSCAVEL, DE 3/4", PARA ELETRODUTO                                                                                                                                                                                                                                                                                                                                                                                                                                         </t>
  </si>
  <si>
    <t xml:space="preserve">QUADRO DE DISTRIBUICAO COM BARRAMENTO TRIFASICO, DE EMBUTIR, EM CHAPA DE ACO GALVANIZADO, PARA 24 DISJUNTORES DIN, 100 A                                                                                                                                                                                                                                                                                                                                                                                  </t>
  </si>
  <si>
    <t xml:space="preserve">ELETRODUTO DE PVC RIGIDO SOLDAVEL, CLASSE B, DE 40 MM                                                                                                                                                                                                                                                                                                                                                                                                                                                     </t>
  </si>
  <si>
    <t xml:space="preserve">KIT DE PROTECAO ARSTOP PARA AR CONDICIONADO, TOMADA PADRAO 2P+T 20 A, COM DISJUNTOR UNIPOLAR DIN 20A                                                                                                                                                                                                                                                                                                                                                                                                      </t>
  </si>
  <si>
    <t xml:space="preserve">INTERRUPTOR SIMPLES 10A, 250V, CONJUNTO MONTADO PARA SOBREPOR 4" X 2" (CAIXA + MODULO)                                                                                                                                                                                                                                                                                                                                                                                                                    </t>
  </si>
  <si>
    <t xml:space="preserve">INTERRUPTOR SIMPLES 10A, 250V, CONJUNTO MONTADO PARA SOBREPOR 4" X 2" (CAIXA + 2 MODULOS)                                                                                                                                                                                                                                                                                                                                                                                                                 </t>
  </si>
  <si>
    <t xml:space="preserve">LUMINARIA DE SOBREPOR EM CHAPA DE ACO PARA 1 LAMPADA FLUORESCENTE DE *18* W, PERFIL COMERCIAL (NAO INCLUI REATOR E LAMPADA)                                                                                                                                                                                                                                                                                                                                                                               </t>
  </si>
  <si>
    <t xml:space="preserve">LUMINARIA DE SOBREPOR EM CHAPA DE ACO PARA 2 LAMPADAS FLUORESCENTES DE *18* W, PERFIL COMERCIAL (NAO INCLUI REATOR E LAMPADAS)                                                                                                                                                                                                                                                                                                                                                                            </t>
  </si>
  <si>
    <t xml:space="preserve">SOQUETE DE PORCELANA BASE E27, PARA USO AO TEMPO, PARA LAMPADAS                                                                                                                                                                                                                                                                                                                                                                                                                                           </t>
  </si>
  <si>
    <t xml:space="preserve">SOQUETE DE BAQUELITE BASE E27, PARA LAMPADAS                                                                                                                                                                                                                                                                                                                                                                                                                                                              </t>
  </si>
  <si>
    <t xml:space="preserve">SOQUETE DE PORCELANA BASE E27, FIXO DE TETO, PARA LAMPADAS                                                                                                                                                                                                                                                                                                                                                                                                                                                </t>
  </si>
  <si>
    <t xml:space="preserve">REATOR P/ 1 LAMPADA VAPOR DE MERCURIO 400W USO EXT                                                                                                                                                                                                                                                                                                                                                                                                                                                        </t>
  </si>
  <si>
    <t xml:space="preserve">RELE TERMICO BIMETAL PARA USO EM MOTORES TRIFASICOS, TENSAO 380 V, POTENCIA ATE 15 CV, CORRENTE NOMINAL MAXIMA 22 A                                                                                                                                                                                                                                                                                                                                                                                       </t>
  </si>
  <si>
    <t xml:space="preserve">PORCA OLHAL EM ACO GALVANIZADO, ESPESSURA 16MM, ABERTURA 21MM                                                                                                                                                                                                                                                                                                                                                                                                                                             </t>
  </si>
  <si>
    <t xml:space="preserve">POSTE DECORATIVO PARA JARDIM EM ACO TUBULAR, SEM LUMINARIA, H = *2,5* M                                                                                                                                                                                                                                                                                                                                                                                                                                   </t>
  </si>
  <si>
    <t xml:space="preserve">LUVA DE FERRO GALVANIZADO, COM ROSCA BSP MACHO/FEMEA, DE 3/4"                                                                                                                                                                                                                                                                                                                                                                                                                                             </t>
  </si>
  <si>
    <t xml:space="preserve">LUVA DE REDUCAO DE FERRO GALVANIZADO, COM ROSCA BSP, DE 3/4" X 1/2"                                                                                                                                                                                                                                                                                                                                                                                                                                       </t>
  </si>
  <si>
    <t xml:space="preserve">UNIAO DE FERRO GALVANIZADO, COM ASSENTO CONICO DE BRONZE, DE 1 1/4"                                                                                                                                                                                                                                                                                                                                                                                                                                       </t>
  </si>
  <si>
    <t xml:space="preserve">TUBO DE DESCARGA, TIPO BENGALA, PARA LIGACAO CAIXA DE DESCARGA - EMBUTIR, PVC, 40 MM X 150 CM                                                                                                                                                                                                                                                                                                                                                                                                             </t>
  </si>
  <si>
    <t xml:space="preserve">COTOVELO DE COBRE 90 GRAUS (REF 607) SEM ANEL DE SOLDA, BOLSA X BOLSA, 22 MM                                                                                                                                                                                                                                                                                                                                                                                                                              </t>
  </si>
  <si>
    <t xml:space="preserve">COTOVELO DE COBRE 90 GRAUS (REF 607) SEM ANEL DE SOLDA, BOLSA X BOLSA, 28 MM                                                                                                                                                                                                                                                                                                                                                                                                                              </t>
  </si>
  <si>
    <t xml:space="preserve">SOLDA ESTANHO/COBRE PARA CONEXOES DE COBRE, FIO 2,5 MM, CARRETEL 500 GR (SEM CHUMBO)                                                                                                                                                                                                                                                                                                                                                                                                                      </t>
  </si>
  <si>
    <t xml:space="preserve">TUBO DE COBRE CLASSE "E", DN = 22 MM, PARA INSTALACAO HIDRAULICA PREDIAL                                                                                                                                                                                                                                                                                                                                                                                                                                  </t>
  </si>
  <si>
    <t xml:space="preserve">TUBO DE COBRE CLASSE "E", DN = 54 MM, PARA INSTALACAO HIDRAULICA PREDIAL                                                                                                                                                                                                                                                                                                                                                                                                                                  </t>
  </si>
  <si>
    <t xml:space="preserve">CHAPA ACO INOX AISI 304 NUMERO 9 (E = 4 MM), ACABAMENTO NUMERO 1 (LAMINADO A QUENTE, FOSCO)                                                                                                                                                                                                                                                                                                                                                                                                               </t>
  </si>
  <si>
    <t xml:space="preserve">CHAPA ACO INOX AISI 304 NUMERO 4 (E = 6 MM), ACABAMENTO NUMERO 1 (LAMINADO A QUENTE, FOSCO)                                                                                                                                                                                                                                                                                                                                                                                                               </t>
  </si>
  <si>
    <t xml:space="preserve">HIDROMETRO MULTIJATO / MEDIDOR DE AGUA, DN 1 1/2", VAZAO MAXIMA DE 20 M3/H, PARA AGUA POTAVEL FRIA, RELOJOARIA PLANA, CLASSE B, HORIZONTAL (SEM CONEXOES)                                                                                                                                                                                                                                                                                                                                                 </t>
  </si>
  <si>
    <t xml:space="preserve">FITA CREPE ROLO DE 25 MM X 50 M                                                                                                                                                                                                                                                                                                                                                                                                                                                                           </t>
  </si>
  <si>
    <t xml:space="preserve">MANOMETRO COM CAIXA EM ACO PINTADO, ESCALA *10* KGF/CM2 (*10* BAR), DIAMETRO NOMINAL DE 100 MM, CONEXAO DE 1/2"                                                                                                                                                                                                                                                                                                                                                                                           </t>
  </si>
  <si>
    <t xml:space="preserve">MANOMETRO COM CAIXA EM ACO PINTADO, ESCALA *10* KGF/CM2 (*10* BAR), DIAMETRO NOMINAL DE *63* MM, CONEXAO DE 1/4"                                                                                                                                                                                                                                                                                                                                                                                          </t>
  </si>
  <si>
    <t xml:space="preserve">CAP PVC, SOLDAVEL, DN 50 MM, SERIE NORMAL, PARA ESGOTO PREDIAL                                                                                                                                                                                                                                                                                                                                                                                                                                            </t>
  </si>
  <si>
    <t xml:space="preserve">TUBO ACO CARBONO SEM COSTURA 3/4", E= *3,91 MM, SCHEDULE 80, *2,19 KG/M.                                                                                                                                                                                                                                                                                                                                                                                                                                  </t>
  </si>
  <si>
    <t xml:space="preserve">TUBO DE CONCRETO SIMPLES PARA ESGOTO SANITARIO, CLASSE ES, COM ENCAIXE PONTA E BOLSA, COM JUNTA ELASTICA, DIAMETRO NOMINAL DE 600 MM                                                                                                                                                                                                                                                                                                                                                                      </t>
  </si>
  <si>
    <t xml:space="preserve">PARAFUSO DE FERRO POLIDO, SEXTAVADO, COM ROSCA INTEIRA, DIAMETRO 5/16", COMPRIMENTO 3/4", COM PORCA E ARRUELA LISA LEVE                                                                                                                                                                                                                                                                                                                                                                                   </t>
  </si>
  <si>
    <t xml:space="preserve">CHUMBADOR DE ACO TIPO PARABOLT, * 5/8" X 200* MM,  COM PORCA E ARRUELA                                                                                                                                                                                                                                                                                                                                                                                                                                    </t>
  </si>
  <si>
    <t xml:space="preserve">PARAFUSO ZINCADO, SEXTAVADO, COM ROSCA SOBERBA, DIAMETRO 3/8", COMPRIMENTO 80 MM                                                                                                                                                                                                                                                                                                                                                                                                                          </t>
  </si>
  <si>
    <t xml:space="preserve">SOQUETE DE PVC / TERMOPLASTICO BASE E27, COM RABICHO, PARA LAMPADAS                                                                                                                                                                                                                                                                                                                                                                                                                                       </t>
  </si>
  <si>
    <t xml:space="preserve">SOLDA EM BARRA DE ESTANHO-CHUMBO 50/50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</si>
  <si>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</si>
  <si>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</si>
  <si>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TORNEIRA DE MESA/BANCADA, PARA LAVATORIO, FIXA, METALICA CROMADA, PADRAO POPULAR, 1/2 " OU 3/4 " (REF 1193)                                                                                                                                                                                                                                                                                                                                                                                               </t>
  </si>
  <si>
    <t xml:space="preserve">TORNEIRA METALICA CROMADA, RETA, DE PAREDE, PARA COZINHA, SEM BICO, SEM AREJADOR, PADRAO POPULAR, 1/2 " OU 3/4 " (REF 1158)                                                                                                                                                                                                                                                                                                                                                                               </t>
  </si>
  <si>
    <t xml:space="preserve">TORNEIRA METALICA CROMADA CANO CURTO, SEM BICO, SEM AREJADOR, DE PAREDE, PARA TANQUE E USO GERAL, 1/2 " OU 3/4 " (REF 1143)                                                                                                                                                                                                                                                                                                                                                                               </t>
  </si>
  <si>
    <t xml:space="preserve">MEIA CANA DE MADEIRA PINUS OU EQUIVALENTE DA REGIAO, ACABAMENTO PARA FORRO PAULISTA, *2,5 X 2,5* CM                                                                                                                                                                                                                                                                                                                                                                                                       </t>
  </si>
  <si>
    <t xml:space="preserve">DISCO DE CORTE DIAMANTADO SEGMENTADO PARA CONCRETO, DIAMETRO DE 350 MM, FURO DE 1 " (14 X 1 ")                                                                                                                                                                                                                                                                                                                                                                                                            </t>
  </si>
  <si>
    <t xml:space="preserve">TORNEIRA METALICA CROMADA, RETA, DE PAREDE, PARA COZINHA, COM AREJADOR, PADRAO POPULAR, 1/2 " OU 3/4 " (REF 1159 / 1160)                                                                                                                                                                                                                                                                                                                                                                                  </t>
  </si>
  <si>
    <t xml:space="preserve">PERFIL ELASTOMERICO PRE-FORMADO EM EPMD, PARA JUNTA DE DILATACAO DE PISOS COM POUCA SOLICITACAO, 15 MM DE LARGURA, MOVIMENTACAO DE *11 A 19* MM                                                                                                                                                                                                                                                                                                                                                           </t>
  </si>
  <si>
    <t xml:space="preserve">PINO DE ACO COM ROSCA 1/4 ", COMPRIMENTO DA HASTE = 30 MM E ROSCA = 20 MM (ACAO DIRETA)                                                                                                                                                                                                                                                                                                                                                                                                                   </t>
  </si>
  <si>
    <t xml:space="preserve">CENTO </t>
  </si>
  <si>
    <t xml:space="preserve">PORCA UNIAO/JUNCAO ZINCADA SEXTAVADA 1/4 ", CHAVE 7/16 ", COMPRIMENTO = 25 MM                                                                                                                                                                                                                                                                                                                                                                                                                             </t>
  </si>
  <si>
    <t xml:space="preserve">SUPORTE "Y" PARA FITA PERFURADA                                                                                                                                                                                                                                                                                                                                                                                                                                                                           </t>
  </si>
  <si>
    <t xml:space="preserve">FITA METALICA PERFURADA, L = 17 MM, ROLO DE 30 M, CARGA RECOMENDADA = *19* KGF                                                                                                                                                                                                                                                                                                                                                                                                                            </t>
  </si>
  <si>
    <t xml:space="preserve">POSTE CONICO CONTINUO EM ACO GALVANIZADO, RETO, ENGASTADO,  H = 9 M, DIAMETRO INFERIOR = *145* MM                                                                                                                                                                                                                                                                                                                                                                                                         </t>
  </si>
  <si>
    <t xml:space="preserve">GUARNICAO / ALIZAR / VISTA LISA EM MADEIRA MACICA, PARA PORTA , E = *1* CM, L = *5* CM,  PINUS /EUCALIPTO / VIROLA OU EQUIVALENTE DA REGIAO                                                                                                                                                                                                                                                                                                                                                               </t>
  </si>
  <si>
    <t xml:space="preserve">GUARNICAO / ALIZAR / VISTA LISA EM MADEIRA MACICA, PARA PORTA  , E = *1* CM, L = *5* CM, CEDRINHO / ANGELIM COMERCIAL / TAURI/ CURUPIXA / PEROBA / CUMARU OU EQUIVALENTE DA REGIAO                                                                                                                                                                                                                                                                                                                        </t>
  </si>
  <si>
    <t xml:space="preserve">REDUCAO EXCENTRICA PVC, DN 75 X 50 MM, PARA ESGOTO PREDIAL                                                                                                                                                                                                                                                                                                                                                                                                                                                </t>
  </si>
  <si>
    <t xml:space="preserve">REDUCAO EXCENTRICA PVC, DN 100 X 50 MM, PARA ESGOTO PREDIAL                                                                                                                                                                                                                                                                                                                                                                                                                                               </t>
  </si>
  <si>
    <t xml:space="preserve">REDUCAO EXCENTRICA PVC, DN 100 X 75 MM, PARA ESGOTO PREDIAL                                                                                                                                                                                                                                                                                                                                                                                                                                               </t>
  </si>
  <si>
    <t xml:space="preserve">REDUCAO EXCENTRICA PVC, SERIE R, DN 75 X 50 MM, PARA ESGOTO PREDIAL                                                                                                                                                                                                                                                                                                                                                                                                                                       </t>
  </si>
  <si>
    <t xml:space="preserve">REDUCAO EXCENTRICA PVC, SERIE R, DN 100 X 75 MM, PARA ESGOTO PREDIAL                                                                                                                                                                                                                                                                                                                                                                                                                                      </t>
  </si>
  <si>
    <t xml:space="preserve">REDUCAO EXCENTRICA PVC, SERIE R, DN 150 X 100 MM, PARA ESGOTO PREDIAL                                                                                                                                                                                                                                                                                                                                                                                                                                     </t>
  </si>
  <si>
    <t xml:space="preserve">TUBO PVC  SERIE NORMAL, DN 150 MM, PARA ESGOTO  PREDIAL (NBR 5688)                                                                                                                                                                                                                                                                                                                                                                                                                                        </t>
  </si>
  <si>
    <t xml:space="preserve">TUBO PVC, SERIE R, DN 40 MM, PARA ESGOTO OU AGUAS PLUVIAIS PREDIAL (NBR 5688)                                                                                                                                                                                                                                                                                                                                                                                                                             </t>
  </si>
  <si>
    <t xml:space="preserve">TUBO PVC, SERIE R, DN 50 MM, PARA ESGOTO OU AGUAS PLUVIAIS PREDIAL (NBR 5688)                                                                                                                                                                                                                                                                                                                                                                                                                             </t>
  </si>
  <si>
    <t xml:space="preserve">PASTA LUBRIFICANTE PARA TUBOS E CONEXOES COM JUNTA ELASTICA, EMBALAGEM DE *400* GR (USO EM PVC, ACO, POLIETILENO E OUTROS)                                                                                                                                                                                                                                                                                                                                                                                </t>
  </si>
  <si>
    <t xml:space="preserve">ADESIVO PLASTICO PARA PVC, FRASCO COM 175 GR                                                                                                                                                                                                                                                                                                                                                                                                                                                              </t>
  </si>
  <si>
    <t xml:space="preserve">SOLUCAO PREPARADORA / LIMPADORA PARA PVC, FRASCO COM 1000 CM3                                                                                                                                                                                                                                                                                                                                                                                                                                             </t>
  </si>
  <si>
    <t xml:space="preserve">ANEL BORRACHA, DN 50 MM, PARA TUBO SERIE REFORCADA ESGOTO PREDIAL                                                                                                                                                                                                                                                                                                                                                                                                                                         </t>
  </si>
  <si>
    <t xml:space="preserve">BUCHA DE REDUCAO DE PVC, SOLDAVEL, LONGA, 50 X 40 MM, PARA ESGOTO PREDIAL                                                                                                                                                                                                                                                                                                                                                                                                                                 </t>
  </si>
  <si>
    <t xml:space="preserve">CAP PVC, SERIE R, DN 75 MM, PARA ESGOTO PREDIAL                                                                                                                                                                                                                                                                                                                                                                                                                                                           </t>
  </si>
  <si>
    <t xml:space="preserve">CAP PVC, SERIE R, DN 100 MM, PARA ESGOTO PREDIAL                                                                                                                                                                                                                                                                                                                                                                                                                                                          </t>
  </si>
  <si>
    <t xml:space="preserve">FITA ISOLANTE ADESIVA ANTICHAMA, USO ATE 750 V, EM ROLO DE 19 MM X 20 M                                                                                                                                                                                                                                                                                                                                                                                                                                   </t>
  </si>
  <si>
    <t xml:space="preserve">JUNCAO DUPLA, PVC SERIE R, DN 100 X 100 X 100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</si>
  <si>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</si>
  <si>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</si>
  <si>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</si>
  <si>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SERIE R, DN 100 X 75 MM, PARA ESGOTO PREDIAL                                                                                                                                                                                                                                                                                                                                                                                                                                          </t>
  </si>
  <si>
    <t xml:space="preserve">JUNCAO SIMPLES, PVC SERIE R, DN 100 X 100 MM, PARA ESGOTO PREDIAL                                                                                                                                                                                                                                                                                                                                                                                                                                         </t>
  </si>
  <si>
    <t xml:space="preserve">JUNCAO SIMPLES, PVC SERIE R, DN 150 X 150 MM, PARA ESGOTO PREDIAL                                                                                                                                                                                                                                                                                                                                                                                                                                         </t>
  </si>
  <si>
    <t xml:space="preserve">JOELHO PVC, SOLDAVEL, COM BUCHA DE LATAO, 90 GRAUS, 25 MM X 1/2", PARA AGUA FRIA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</si>
  <si>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</si>
  <si>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</si>
  <si>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</si>
  <si>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45 GRAUS, DN 100 MM, PARA ESGOTO PREDIAL                                                                                                                                                                                                                                                                                                                                                                                                                                             </t>
  </si>
  <si>
    <t xml:space="preserve">JOELHO, PVC SERIE R, 45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</si>
  <si>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</si>
  <si>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</si>
  <si>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</si>
  <si>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SERIE R, 90 GRAUS, DN 100 MM, PARA ESGOTO PREDIAL                                                                                                                                                                                                                                                                                                                                                                                                                                             </t>
  </si>
  <si>
    <t xml:space="preserve">JOELHO, PVC SERIE R, 90 GRAUS, DN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</si>
  <si>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</si>
  <si>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</si>
  <si>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</si>
  <si>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TE, PVC, SERIE R, 100 X 100 MM, PARA ESGOTO PREDIAL                                                                                                                                                                                                                                                                                                                                                                                                                                                       </t>
  </si>
  <si>
    <t xml:space="preserve">TE DE INSPECAO, PVC, SERIE R, 75 X 75 MM, PARA ESGOTO PREDIAL                                                                                                                                                                                                                                                                                                                                                                                                                                             </t>
  </si>
  <si>
    <t xml:space="preserve">TE DE INSPECAO, PVC, SERIE R, 100 X 75 MM, PARA ESGOTO PREDIAL                                                                                                                                                                                                                                                                                                                                                                                                                                            </t>
  </si>
  <si>
    <t xml:space="preserve">PRANCHAO APARELHADO *7,5 X 23* CM, EM MACARANDUBA/MASSARANDUBA, ANGELIM OU EQUIVALENTE DA REGIAO                                                                                                                                                                                                                                                                                                                                                                                                          </t>
  </si>
  <si>
    <t xml:space="preserve">CAIBRO APARELHADO *7,5 X 7,5* CM, EM MACARANDUBA/MASSARANDUBA, ANGELIM OU EQUIVALENTE DA REGIAO                                                                                                                                                                                                                                                                                                                                                                                                           </t>
  </si>
  <si>
    <t xml:space="preserve">RUFO PARA TELHA ESTRUTURAL DE FIBROCIMENTO 1 ABA (SEM AMIANTO)                                                                                                                                                                                                                                                                                                                                                                                                                                            </t>
  </si>
  <si>
    <t xml:space="preserve">SOLEIRA EM GRANITO, POLIDO, TIPO ANDORINHA/ QUARTZ/ CASTELO/ CORUMBA OU OUTROS EQUIVALENTES DA REGIAO, L= *15* CM, E=  *2,0* CM                                                                                                                                                                                                                                                                                                                                                                           </t>
  </si>
  <si>
    <t xml:space="preserve">CUMEEIRA NORMAL PARA TELHA ONDULADA DE FIBROCIMENTO, E = 6 MM, ABA 300 MM, COMPRIMENTO 1100 MM (SEM AMIANTO)                                                                                                                                                                                                                                                                                                                                                                                              </t>
  </si>
  <si>
    <t xml:space="preserve">PREGO DE ACO POLIDO COM CABECA 15 X 15 (1 1/4 X 13)                                                                                                                                                                                                                                                                                                                                                                                                                                                       </t>
  </si>
  <si>
    <t xml:space="preserve">SOLEIRA/ TABEIRA EM MARMORE, POLIDO, BRANCO COMUM, L= 5 CM, E=  *2,0* CM                                                                                                                                                                                                                                                                                                                                                                                                                                  </t>
  </si>
  <si>
    <t xml:space="preserve">SISAL EM FIBRA / ESTOPA SISAL PARA GESSO                                                                                                                                                                                                                                                                                                                                                                                                                                                                  </t>
  </si>
  <si>
    <t xml:space="preserve">CAIXA DE PASSAGEM METALICA, DE SOBREPOR, COM TAMPA APARAFUSADA, DIMENSOES 35 X 35 X *12* CM                                                                                                                                                                                                                                                                                                                                                                                                               </t>
  </si>
  <si>
    <t xml:space="preserve">PERFIL DE BORRACHA EPDM MACICO *12 X 15* MM PARA ESQUADRIAS                                                                                                                                                                                                                                                                                                                                                                                                                                               </t>
  </si>
  <si>
    <t xml:space="preserve">SIFAO PLASTICO EXTENSIVEL UNIVERSAL, TIPO COPO                                                                                                                                                                                                                                                                                                                                                                                                                                                            </t>
  </si>
  <si>
    <t xml:space="preserve">LAVATORIO / CUBA DE EMBUTIR, OVAL, DE LOUCA BRANCA, SEM LADRAO, DIMENSOES *50 X 35* CM (L X C)                                                                                                                                                                                                                                                                                                                                                                                                            </t>
  </si>
  <si>
    <t xml:space="preserve">LAVATORIO / CUBA DE EMBUTIR, OVAL, DE LOUCA COLORIDA, SEM LADRAO, DIMENSOES *50 X 35* CM (L X C)                                                                                                                                                                                                                                                                                                                                                                                                          </t>
  </si>
  <si>
    <t xml:space="preserve">TANQUE DE LOUCA BRANCA, COM COLUNA, *30* L                                                                                                                                                                                                                                                                                                                                                                                                                                                                </t>
  </si>
  <si>
    <t xml:space="preserve">ESGUICHO TIPO JATO SOLIDO, EM LATAO, ENGATE RAPIDO 1 1/2" X 16 MM, PARA MANGUEIRA EM INSTALACAO PREDIAL COMBATE A INCENDIO                                                                                                                                                                                                                                                                                                                                                                                </t>
  </si>
  <si>
    <t xml:space="preserve">ESGUICHO TIPO JATO SOLIDO, EM LATAO, ENGATE RAPIDO 2 1/2" X 16 MM, PARA MANGUEIRA EM INSTALACAO PREDIAL COMBATE A INCENDIO                                                                                                                                                                                                                                                                                                                                                                                </t>
  </si>
  <si>
    <t xml:space="preserve">CHAVE DUPLA PARA CONEXOES TIPO STORZ, ENGATE RAPIDO 1 1/2" X 2 1/2", EM LATAO, PARA INSTALACAO PREDIAL COMBATE A INCENDIO                                                                                                                                                                                                                                                                                                                                                                                 </t>
  </si>
  <si>
    <t xml:space="preserve">TUBO ACO GALVANIZADO COM COSTURA, CLASSE LEVE, DN 100 MM ( 4"),  E = 3,75 MM,  *10,55* KG/M (NBR 5580)                                                                                                                                                                                                                                                                                                                                                                                                    </t>
  </si>
  <si>
    <t xml:space="preserve">MANGUEIRA DE INCENDIO, TIPO 1, DE 1 1/2", COMPRIMENTO = 30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</si>
  <si>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</si>
  <si>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RALO FOFO COM REQUADRO, QUADRADO 150 X 150 MM                                                                                                                                                                                                                                                                                                                                                                                                                                                             </t>
  </si>
  <si>
    <t xml:space="preserve">RALO FOFO COM REQUADRO, QUADRADO 250 X 250 MM                                                                                                                                                                                                                                                                                                                                                                                                                                                             </t>
  </si>
  <si>
    <t xml:space="preserve">RALO FOFO COM REQUADRO, QUADRADO 300 X 300 MM                                                                                                                                                                                                                                                                                                                                                                                                                                                             </t>
  </si>
  <si>
    <t xml:space="preserve">VALVULA DE RETENCAO VERTICAL, DE BRONZE (PN-16), 1/2", 200 PSI, EXTREMIDADES COM ROSCA                                                                                                                                                                                                                                                                                                                                                                                                                    </t>
  </si>
  <si>
    <t xml:space="preserve">PISO EM PORCELANATO RETIFICADO EXTRA, LISO, MONOCOLOR, ACETINADO OU POLIDO, FORMATO MENOR OU IGUAL A 2025 CM2                                                                                                                                                                                                                                                                                                                                                                                             </t>
  </si>
  <si>
    <t xml:space="preserve">ADESIVO PARA TUBOS CPVC, *75* G                                                                                                                                                                                                                                                                                                                                                                                                                                                                           </t>
  </si>
  <si>
    <t xml:space="preserve">TE DE REDUCAO DE FERRO GALVANIZADO, COM ROSCA BSP, DE 1 1/4" X 3/4"                                                                                                                                                                                                                                                                                                                                                                                                                                       </t>
  </si>
  <si>
    <t xml:space="preserve">JOELHO CPVC, SOLDAVEL, 90 GRAUS, 15 MM, PARA AGUA QUENTE                                                                                                                                                                                                                                                                                                                                                                                                                                                  </t>
  </si>
  <si>
    <t xml:space="preserve">LUVA CPVC, SOLDAVEL, 15 MM, PARA AGUA QUENTE PREDIAL                                                                                                                                                                                                                                                                                                                                                                                                                                                      </t>
  </si>
  <si>
    <t xml:space="preserve">LUVA DE TRANSICAO, CPVC, 15 MM X 1/2", PARA AGUA QUENTE PREDIAL                                                                                                                                                                                                                                                                                                                                                                                                                                           </t>
  </si>
  <si>
    <t xml:space="preserve">TE CPVC, SOLDAVEL, 90 GRAUS, 15 MM, PARA AGUA QUENTE PREDIAL                                                                                                                                                                                                                                                                                                                                                                                                                                              </t>
  </si>
  <si>
    <t xml:space="preserve">TUBO CPVC, SOLDAVEL, 15 MM, AGUA QUENTE PREDIAL (NBR 15884)                                                                                                                                                                                                                                                                                                                                                                                                                                               </t>
  </si>
  <si>
    <t xml:space="preserve">TUBO CPVC, SOLDAVEL, 22 MM, AGUA QUENTE PREDIAL (NBR 15884)                                                                                                                                                                                                                                                                                                                                                                                                                                               </t>
  </si>
  <si>
    <t xml:space="preserve">TUBO CPVC, SOLDAVEL, 28 MM, AGUA QUENTE PREDIAL (NBR 15884)                                                                                                                                                                                                                                                                                                                                                                                                                                               </t>
  </si>
  <si>
    <t xml:space="preserve">FITA ISOLANTE ADESIVA ANTICHAMA, USO ATE 750 V, EM ROLO DE 19 MM X 5 M                                                                                                                                                                                                                                                                                                                                                                                                                                    </t>
  </si>
  <si>
    <t xml:space="preserve">ELETRODUTO METALICO FLEXIVEL REVESTIDO COM PVC PRETO, DIAMETRO EXTERNO DE 15 MM (3/8"), TIPO COPEX                                                                                                                                                                                                                                                                                                                                                                                                        </t>
  </si>
  <si>
    <t xml:space="preserve">TUBO ACO CARBONO SEM COSTURA 2", E= *3,91* MM, SCHEDULE 40, *5,43* KG/M                                                                                                                                                                                                                                                                                                                                                                                                                                   </t>
  </si>
  <si>
    <t xml:space="preserve">TELHA ONDULADA EM ACO ZINCADO, ALTURA DE 17 MM, ESPESSURA DE 0,50 MM, LARGURA UTIL DE APROXIMADAMENTE 985 MM, SEM PINTURA                                                                                                                                                                                                                                                                                                                                                                                 </t>
  </si>
  <si>
    <t xml:space="preserve">ARGAMASSA COLANTE AC II                                                                                                                                                                                                                                                                                                                                                                                                                                                                                   </t>
  </si>
  <si>
    <t xml:space="preserve">ARGAMASSA PISO SOBRE PISO                                                                                                                                                                                                                                                                                                                                                                                                                                                                                 </t>
  </si>
  <si>
    <t xml:space="preserve">REJUNTE CIMENTICIO, QUALQUER COR                                                                                                                                                                                                                                                                                                                                                                                                                                                                          </t>
  </si>
  <si>
    <t xml:space="preserve">PERFIL DE ALUMINIO ANODIZADO                                                                                                                                                                                                                                                                                                                                                                                                                                                                              </t>
  </si>
  <si>
    <t xml:space="preserve">VIDRO PLANO ARAMADO E = 6 MM - SEM COLOCACAO                                                                                                                                                                                                                                                                                                                                                                                                                                                              </t>
  </si>
  <si>
    <t xml:space="preserve">VIDRO LISO INCOLOR 8MM  -  SEM COLOCACAO                                                                                                                                                                                                                                                                                                                                                                                                                                                                  </t>
  </si>
  <si>
    <t xml:space="preserve">VIDRO LISO INCOLOR 10 MM - SEM COLOCACAO                                                                                                                                                                                                                                                                                                                                                                                                                                                                  </t>
  </si>
  <si>
    <t xml:space="preserve">TELHA DE FIBROCIMENTO ONDULADA E = 8 MM, DE 3,66 X 1,10 M (SEM AMIANTO)                                                                                                                                                                                                                                                                                                                                                                                                                                   </t>
  </si>
  <si>
    <t xml:space="preserve">CONCRETO USINADO BOMBEAVEL, CLASSE DE RESISTENCIA C25, COM BRITA 0 E 1, SLUMP = 100 +/- 20 MM, EXCLUI SERVICO DE BOMBEAMENTO (NBR 8953)                                                                                                                                                                                                                                                                                                                                                                   </t>
  </si>
  <si>
    <t xml:space="preserve">DISJUNTOR  TERMOMAGNETICO TRIPOLAR 3 X 400 A / ICC - 25 KA                                                                                                                                                                                                                                                                                                                                                                                                                                                </t>
  </si>
  <si>
    <t xml:space="preserve">MASSA PREMIUM PARA TEXTURA RUSTICA DE BASE ACRILICA, COR BRANCA, USO INTERNO E EXTERNO                                                                                                                                                                                                                                                                                                                                                                                                                    </t>
  </si>
  <si>
    <t xml:space="preserve">TELA DE ACO SOLDADA GALVANIZADA/ZINCADA PARA ALVENARIA, FIO  D = *1,20 A 1,70* MM, MALHA 15 X 15 MM, (C X L) *50 X 17,5* CM                                                                                                                                                                                                                                                                                                                                                                               </t>
  </si>
  <si>
    <t xml:space="preserve">BLOCO DE VEDACAO DE CONCRETO CELULAR AUTOCLAVADO 15 X 30 X 60 CM (E X A X C)                                                                                                                                                                                                                                                                                                                                                                                                                              </t>
  </si>
  <si>
    <t xml:space="preserve">CABO FLEXIVEL PVC 750 V, 2 CONDUTORES DE 1,5 MM2                                                                                                                                                                                                                                                                                                                                                                                                                                                          </t>
  </si>
  <si>
    <t xml:space="preserve">CABO FLEXIVEL PVC 750 V, 2 CONDUTORES DE 4,0 MM2                                                                                                                                                                                                                                                                                                                                                                                                                                                          </t>
  </si>
  <si>
    <t xml:space="preserve">DISJUNTOR TERMOMAGNETICO PARA TRILHO DIN (IEC), BIPOLAR, 6 - 32 A                                                                                                                                                                                                                                                                                                                                                                                                                                         </t>
  </si>
  <si>
    <t xml:space="preserve">CABO FLEXIVEL PVC 750 V, 3 CONDUTORES DE 1,5 MM2                                                                                                                                                                                                                                                                                                                                                                                                                                                          </t>
  </si>
  <si>
    <t xml:space="preserve">CABO FLEXIVEL PVC 750 V, 3 CONDUTORES DE 4,0 MM2                                                                                                                                                                                                                                                                                                                                                                                                                                                          </t>
  </si>
  <si>
    <t xml:space="preserve">CABO FLEXIVEL PVC 750 V, 3 CONDUTORES DE 6,0 MM2                                                                                                                                                                                                                                                                                                                                                                                                                                                          </t>
  </si>
  <si>
    <t xml:space="preserve">DISJUNTOR TERMOMAGNETICO PARA TRILHO DIN (IEC), BIPOLAR, 40 - 50 A                                                                                                                                                                                                                                                                                                                                                                                                                                        </t>
  </si>
  <si>
    <t xml:space="preserve">CABO FLEXIVEL PVC 750 V, 4 CONDUTORES DE 1,5 MM2                                                                                                                                                                                                                                                                                                                                                                                                                                                          </t>
  </si>
  <si>
    <t xml:space="preserve">CABO FLEXIVEL PVC 750 V, 4 CONDUTORES DE 4,0 MM2                                                                                                                                                                                                                                                                                                                                                                                                                                                          </t>
  </si>
  <si>
    <t xml:space="preserve">DISJUNTOR TERMOMAGNETICO PARA TRILHO DIN (IEC), BIPOLAR, 63 A                                                                                                                                                                                                                                                                                                                                                                                                                                             </t>
  </si>
  <si>
    <t xml:space="preserve">CABO FLEXIVEL PVC 750 V, 4 CONDUTORES DE 6,0 MM2                                                                                                                                                                                                                                                                                                                                                                                                                                                          </t>
  </si>
  <si>
    <t xml:space="preserve">CAIXA D'AGUA / RESERVATORIO EM POLIETILENO, 1000 LITROS, COM TAMPA                                                                                                                                                                                                                                                                                                                                                                                                                                        </t>
  </si>
  <si>
    <t xml:space="preserve">CAIXA D'AGUA / RESERVATORIO EM POLIETILENO, 500 LITROS, COM TAMPA                                                                                                                                                                                                                                                                                                                                                                                                                                         </t>
  </si>
  <si>
    <t xml:space="preserve">CAIXA D'AGUA / RESERVATORIO EM POLIETILENO, 2000 LITROS, COM TAMPA                                                                                                                                                                                                                                                                                                                                                                                                                                        </t>
  </si>
  <si>
    <t xml:space="preserve">CAIXA DE ATERRAMENTO EM CONCRETO PRE-MOLDADO, DIAMETRO DE 0,30 M E ALTURA DE 0,35 M, SEM FUNDO E COM TAMPA                                                                                                                                                                                                                                                                                                                                                                                                </t>
  </si>
  <si>
    <t xml:space="preserve">DISJUNTOR TERMOMAGNETICO PARA TRILHO DIN (IEC), MONOPOLAR, 6 - 32 A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</si>
  <si>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</si>
  <si>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</si>
  <si>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</si>
  <si>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1 FACE, E = 6 MM, DE *2,75 X 1,85* M                                                                                                                                                                                                                                                                                                                                                                                                                                             </t>
  </si>
  <si>
    <t xml:space="preserve">CHAPA DE MDF BRANCO LISO 2 FACES, E = 6 MM, DE *2,75 X 1,85* M                                                                                                                                                                                                                                                                                                                                                                                                                                            </t>
  </si>
  <si>
    <t xml:space="preserve">CHAPA DE MDF BRANCO LISO 2 FACES, E = 9 MM, DE *2,75 X 1,85* M                                                                                                                                                                                                                                                                                                                                                                                                                                            </t>
  </si>
  <si>
    <t xml:space="preserve">DISJUNTOR TERMOMAGNETICO PARA TRILHO DIN (IEC), MONOPOLAR, 40 - 50 A, ICC - 5KA / 250 VCA                                                                                                                                                                                                                                                                                                                                                                                                                 </t>
  </si>
  <si>
    <t xml:space="preserve">DISJUNTOR TERMOMAGNETICO PARA TRILHO DIN (IEC), MONOPOLAR, 63 A                                                                                                                                                                                                                                                                                                                                                                                                                                           </t>
  </si>
  <si>
    <t xml:space="preserve">DISJUNTOR TERMOMAGNETICO PARA TRILHO DIN (IEC), TRIPOLAR, 10 - 50 A                                                                                                                                                                                                                                                                                                                                                                                                                                       </t>
  </si>
  <si>
    <t xml:space="preserve">PORTA VIDRO TEMPERADO INCOLOR, 2 FOLHAS DE CORRER, E = 10 MM (SEM FERRAGENS E SEM COLOCACAO)                                                                                                                                                                                                                                                                                                                                                                                                              </t>
  </si>
  <si>
    <t xml:space="preserve">DISJUNTOR TERMOMAGNETICO PARA TRILHO DIN (IEC), TRIPOLAR, 63 A                                                                                                                                                                                                                                                                                                                                                                                                                                            </t>
  </si>
  <si>
    <t xml:space="preserve">PLACA DE SINALIZACAO EM CHAPA DE ALUMINIO COM PINTURA REFLETIVA, E = 2 MM                                                                                                                                                                                                                                                                                                                                                                                                                                 </t>
  </si>
  <si>
    <t xml:space="preserve">PLACA DE SINALIZACAO EM CHAPA DE ACO NUM 16 COM PINTURA REFLETIVA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</si>
  <si>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</si>
  <si>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</si>
  <si>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</si>
  <si>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COMPENSADO NAVAL - CHAPA/PAINEL EM MADEIRA COMPENSADA PRENSADA, DE 2200 X 1600 MM, E = 18 MM                                                                                                                                                                                                                                                                                                                                                                                                              </t>
  </si>
  <si>
    <t xml:space="preserve">PEITORIL EM MARMORE, POLIDO, BRANCO COMUM, L= *15* CM, E=  *2,0* CM, COM PINGADEIRA                                                                                                                                                                                                                                                                                                                                                                                                                       </t>
  </si>
  <si>
    <t xml:space="preserve">CONCRETO AUTOADENSAVEL (CAA) CLASSE DE RESISTENCIA C25, ESPALHAMENTO SF2, COM BOMBEAMENTO (DISPONIBILIZACAO DE BOMBA), SEM O LANCAMENTO (NBR 15823)                                                                                                                                                                                                                                                                                                                                                       </t>
  </si>
  <si>
    <t xml:space="preserve">CAIXA DE GORDURA EM PVC, DIAMETRO MINIMO 300 MM, DIAMETRO DE SAIDA 100 MM, CAPACIDADE  APROXIMADA 18 LITROS, COM TAMPA E CESTO                                                                                                                                                                                                                                                                                                                                                                            </t>
  </si>
  <si>
    <t xml:space="preserve">TINTA LATEX ACRILICA STANDARD, COR BRANCA                                                                                                                                                                                                                                                                                                                                                                                                                                                                 </t>
  </si>
  <si>
    <t xml:space="preserve">TINTA LATEX ACRILICA ECONOMICA, COR BRANCA                                                                                                                                                                                                                                                                                                                                                                                                                                                                </t>
  </si>
  <si>
    <t xml:space="preserve">BARRA DE APOIO RETA, EM ALUMINIO, COMPRIMENTO 80 CM, DIAMETRO MINIMO 3 CM                                                                                                                                                                                                                                                                                                                                                                                                                                 </t>
  </si>
  <si>
    <t xml:space="preserve">BARRA DE APOIO RETA, EM ACO INOX POLIDO, COMPRIMENTO 80CM,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</si>
  <si>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</si>
  <si>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</si>
  <si>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90 CM, DIAMETRO MINIMO 3 CM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</si>
  <si>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</si>
  <si>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</si>
  <si>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</si>
  <si>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</si>
  <si>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</si>
  <si>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90 CM, DIAMETRO MINIMO 3 CM                                                                                                                                                                                                                                                                                                                                                                                                                                 </t>
  </si>
  <si>
    <t xml:space="preserve">LUVA SIMPLES PPR, F/F, SOLDAVEL, DN 20 MM, PARA AGUA QUENTE PREDIAL                                                                                                                                                                                                                                                                                                                                                                                                                                       </t>
  </si>
  <si>
    <t xml:space="preserve">LUVA SIMPLES PPR, F/F, SOLDAVEL, DN 25 MM, PARA AGUA QUENTE PREDIAL                                                                                                                                                                                                                                                                                                                                                                                                                                       </t>
  </si>
  <si>
    <t xml:space="preserve">BUCHA DE REDUCAO, PPR, DN 25 X 20 MM, PARA AGUA QUENTE PREDIAL                                                                                                                                                                                                                                                                                                                                                                                                                                            </t>
  </si>
  <si>
    <t xml:space="preserve">CAP PPR DN 25 MM, PARA AGUA QUENTE PREDIAL                                                                                                                                                                                                                                                                                                                                                                                                                                                                </t>
  </si>
  <si>
    <t xml:space="preserve">JOELHO PPR 45 GRAUS, SOLDAVEL, F/F, DN 20 MM, PARA AGUA QUENTE PREDIAL                                                                                                                                                                                                                                                                                                                                                                                                                                    </t>
  </si>
  <si>
    <t xml:space="preserve">JOELHO PPR 45 GRAUS, SOLDAVEL, F/F, DN 25 MM, PARA AGUA QUENTE PREDIAL                                                                                                                                                                                                                                                                                                                                                                                                                                    </t>
  </si>
  <si>
    <t xml:space="preserve">JOELHO PPR, 90 GRAUS, SOLDAVEL, F/F, DN 20 MM, PARA AGUA QUENTE PREDIAL                                                                                                                                                                                                                                                                                                                                                                                                                                   </t>
  </si>
  <si>
    <t xml:space="preserve">JOELHO PPR, 90 GRAUS, SOLDAVEL, F/F, DN 25 MM, PARA AGUA QUENTE PREDIAL                                                                                                                                                                                                                                                                                                                                                                                                                                   </t>
  </si>
  <si>
    <t xml:space="preserve">TUBO PVC PBA JEI, CLASSE 20, DN 50 MM, PARA REDE DE AGUA (NBR 5647)                                                                                                                                                                                                                                                                                                                                                                                                                                       </t>
  </si>
  <si>
    <t xml:space="preserve">TUBO PVC PBA JEI, CLASSE 20, DN 75 MM, PARA REDE DE AGUA (NBR 5647)                                                                                                                                                                                                                                                                                                                                                                                                                                       </t>
  </si>
  <si>
    <t xml:space="preserve">TUBO PVC PBA JEI, CLASSE 20, DN 100 MM, PARA REDE DE AGUA (NBR 5647)                                                                                                                                                                                                                                                                                                                                                                                                                                      </t>
  </si>
  <si>
    <t xml:space="preserve">GERADOR PORTATIL MONOFASICO, POTENCIA 5500 VA, MOTOR A GASOLINA, POTENCIA DO MOTOR 13 CV                                                                                                                                                                                                                                                                                                                                                                                                                  </t>
  </si>
  <si>
    <t xml:space="preserve">BACIA SANITARIA (VASO) CONVENCIONAL PARA PCD, SEM FURO FRONTAL, DE LOUCA BRANCA (SEM ASSENTO)                                                                                                                                                                                                                                                                                                                                                                                                             </t>
  </si>
  <si>
    <t xml:space="preserve">TELHA CERAMICA TIPO AMERICANA, COMPRIMENTO DE *45* CM, RENDIMENTO DE *12* TELHAS/M2                                                                                                                                                                                                                                                                                                                                                                                                                       </t>
  </si>
  <si>
    <t xml:space="preserve">TORNEIRA METALICA CROMADA DE MESA PARA LAVATORIO, BICA ALTA, COM AREJADOR (REF 1195)                                                                                                                                                                                                                                                                                                                                                                                                                      </t>
  </si>
  <si>
    <t xml:space="preserve">TORNEIRA METALICA CROMADA DE PAREDE LONGA PARA LAVATORIO, COM AREJADOR, ACIONAMENTO ALAVANCA, 1/4 DE VOLTA (REF 1178)                                                                                                                                                                                                                                                                                                                                                                                     </t>
  </si>
  <si>
    <t xml:space="preserve">TORNEIRA METALICA CROMADA DE MESA, PARA LAVATORIO, TEMPORIZADA PRESSAO FECHAMENTO AUTOMATICO, BICA BAIXA                                                                                                                                                                                                                                                                                                                                                                                                  </t>
  </si>
  <si>
    <t xml:space="preserve">ACABAMENTO DE METAL CROMADO PARA REGISTRO PEQUENO, DE PAREDE, 1/2 " OU 3/4 "                                                                                                                                                                                                                                                                                                                                                                                                                              </t>
  </si>
  <si>
    <t xml:space="preserve">PASTILHA CERAMICA/PORCELANA, REVEST INT/EXT E  PISCINA, CORES BRANCA OU FRIAS, SOLIDAS, SEM MESCLAGEM/MISTURA, ACABAMENTO LISO *5 X 5* CM                                                                                                                                                                                                                                                                                                                                                                 </t>
  </si>
  <si>
    <t xml:space="preserve">ARGAMASSA PRONTA PARA CONTRAPISO                                                                                                                                                                                                                                                                                                                                                                                                                                                                          </t>
  </si>
  <si>
    <t xml:space="preserve">GUARNICAO / MOLDURA / ARREMATE DE ACABAMENTO PARA ESQUADRIA, EM ALUMINIO PERFIL 25, ACABAMENTO ANODIZADO BRANCO OU BRILHANTE, PARA 1 FACE                                                                                                                                                                                                                                                                                                                                                                 </t>
  </si>
  <si>
    <t xml:space="preserve">CAIXA D'AGUA / RESERVATORIO EM POLIESTER REFORCADO COM FIBRA DE VIDRO, 5000 LITROS, COM TAMPA                                                                                                                                                                                                                                                                                                                                                                                                             </t>
  </si>
  <si>
    <t xml:space="preserve">REJUNTE EPOXI, QUALQUER COR                                                                                                                                                                                                                                                                                                                                                                                                                                                                               </t>
  </si>
  <si>
    <t xml:space="preserve">PINO DE ACO COM FURO, HASTE = 27 MM (ACAO DIRETA)                                                                                                                                                                                                                                                                                                                                                                                                                                                         </t>
  </si>
  <si>
    <t xml:space="preserve">PINO DE ACO LISO 1/4 ", HASTE = *36,5* MM (ACAO DIRETA)                                                                                                                                                                                                                                                                                                                                                                                                                                                   </t>
  </si>
  <si>
    <t xml:space="preserve">PINO DE ACO LISO 1/4 ", HASTE = *53* MM (ACAO DIRETA)                                                                                                                                                                                                                                                                                                                                                                                                                                                     </t>
  </si>
  <si>
    <t xml:space="preserve">CABIDE/GANCHO DE BANHEIRO SIMPLES EM METAL CROMADO                                                                                                                                                                                                                                                                                                                                                                                                                                                        </t>
  </si>
  <si>
    <t xml:space="preserve">MANGUEIRA CRISTAL, LISA, PVC TRANSPARENTE, 1/2" X 2 MM                                                                                                                                                                                                                                                                                                                                                                                                                                                    </t>
  </si>
  <si>
    <t xml:space="preserve">MANGUEIRA DE INCENDIO, TIPO 2, DE 1 1/2", COMPRIMENTO = 15 M, TECIDO EM FIO DE POLIESTER E TUBO INTERNO EM BORRACHA SINTETICA, COM UNIOES ENGATE RAPIDO                                                                                                                                                                                                                                                                                                                                                   </t>
  </si>
  <si>
    <t xml:space="preserve">MANGUEIRA DE INCENDIO, TIPO 2, DE 1 1/2", COMPRIMENTO = 30 M, TECIDO EM FIO DE POLIESTER E TUBO INTERNO EM BORRACHA SINTETICA, COM UNIOES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</si>
  <si>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</si>
  <si>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</si>
  <si>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</si>
  <si>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</si>
  <si>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</si>
  <si>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 ALERTA, TRIANGULAR, BASE DE *30* CM, EM PVC *2* MM ANTI-CHAMAS (SIMBOLOS, CORES E PICTOGRAMAS CONFORME NBR 16820)                                                                                                                                                                                                                                                                                                                                     </t>
  </si>
  <si>
    <t xml:space="preserve">PINO DE ACO COM ARRUELA CONICA, DIAMETRO ARRUELA = *23* MM E COMP HASTE = *27* MM (ACAO INDIRETA)                                                                                                                                                                                                                                                                                                                                                                                                         </t>
  </si>
  <si>
    <t xml:space="preserve">ARGAMASSA COLANTE TIPO AC III E                                                                                                                                                                                                                                                                                                                                                                                                                                                                           </t>
  </si>
  <si>
    <t xml:space="preserve">TELA ARAME GALVANIZADO REVESTIDO COM POLIMERO, MALHA HEXAGONAL DUPLA TORCAO, 8 X 10 CM (ZN/AL REVESTIDO COM POLIMERO), FIO *2,4* MM                                                                                                                                                                                                                                                                                                                                                                       </t>
  </si>
  <si>
    <t xml:space="preserve">TE PVC, SOLDAVEL, COM ROSCA NA BOLSA CENTRAL, 90 GRAUS, 25 MM X 3/4", PARA AGUA FRIA PREDIAL                                                                                                                                                                                                                                                                                                                                                                                                              </t>
  </si>
  <si>
    <t xml:space="preserve">TE SANITARIO, PVC, DN 40 X 40 MM, SERIE NORMAL, PARA ESGOTO PREDIAL                                                                                                                                                                                                                                                                                                                                                                                                                                       </t>
  </si>
  <si>
    <t xml:space="preserve">JOELHO PVC, SOLDAVEL, PB, 90 GRAUS, DN 40 MM, PARA ESGOTO PREDIAL                                                                                                                                                                                                                                                                                                                                                                                                                                         </t>
  </si>
  <si>
    <t xml:space="preserve">JOELHO PVC, SOLDAVEL, PB, 90 GRAUS, DN 150 MM, PARA ESGOTO PREDIAL                                                                                                                                                                                                                                                                                                                                                                                                                                        </t>
  </si>
  <si>
    <t xml:space="preserve">JOELHO PVC, SOLDAVEL, PB, 45 GRAUS, DN 40 MM, PARA ESGOTO PREDIAL                                                                                                                                                                                                                                                                                                                                                                                                                                         </t>
  </si>
  <si>
    <t xml:space="preserve">JOELHO PVC, SOLDAVEL, PB, 45 GRAUS, DN 150 MM, PARA ESGOTO PREDIAL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</si>
  <si>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</si>
  <si>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</si>
  <si>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</si>
  <si>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</si>
  <si>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</si>
  <si>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</si>
  <si>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</si>
  <si>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</si>
  <si>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</si>
  <si>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CURVA CPVC, 90 GRAUS, SOLDAVEL, 22 MM, PARA AGUA QUENTE                                                                                                                                                                                                                                                                                                                                                                                                                                                   </t>
  </si>
  <si>
    <t xml:space="preserve">CURVA CPVC, 90 GRAUS, SOLDAVEL, 28 MM, PARA AGUA QUENTE                                                                                                                                                                                                                                                                                                                                                                                                                                                   </t>
  </si>
  <si>
    <t xml:space="preserve">LUVA CPVC, SOLDAVEL, 22 MM, PARA AGUA QUENTE PREDIAL                                                                                                                                                                                                                                                                                                                                                                                                                                                      </t>
  </si>
  <si>
    <t xml:space="preserve">LUVA CPVC, SOLDAVEL, 28 MM, PARA AGUA QUENTE PREDIAL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</si>
  <si>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</si>
  <si>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</si>
  <si>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</si>
  <si>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</si>
  <si>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CONECTOR, CPVC, SOLDAVEL, 15 MM X 1/2", PARA AGUA QUENTE                                                                                                                                                                                                                                                                                                                                                                                                                                                  </t>
  </si>
  <si>
    <t xml:space="preserve">CONECTOR, CPVC, SOLDAVEL, 28 MM X 1", PARA AGUA QUENTE                                                                                                                                                                                                                                                                                                                                                                                                                                                    </t>
  </si>
  <si>
    <t xml:space="preserve">TUBO DRENO, CORRUGADO, ESPIRALADO, FLEXIVEL, PERFURADO, EM POLIETILENO DE ALTA DENSIDADE (PEAD), DN 100 MM, (4") PARA DRENAGEM - EM ROLO (NORMA DNIT 093/2006 - E.M)                                                                                                                                                                                                                                                                                                                                      </t>
  </si>
  <si>
    <t xml:space="preserve">BASE PARA MASTRO DE PARA-RAIOS DIAMETRO NOMINAL 1 1/2"                                                                                                                                                                                                                                                                                                                                                                                                                                                    </t>
  </si>
  <si>
    <t xml:space="preserve">INTERRUPTOR SIMPLES 10A, 250V, CONJUNTO MONTADO PARA EMBUTIR 4" X 2" (PLACA + SUPORTE + MODULO)                                                                                                                                                                                                                                                                                                                                                                                                           </t>
  </si>
  <si>
    <t xml:space="preserve">INTERRUPTOR PARALELO 10A, 250V, CONJUNTO MONTADO PARA EMBUTIR 4" X 2" (PLACA + SUPORTE + MODULO)                                                                                                                                                                                                                                                                                                                                                                                                          </t>
  </si>
  <si>
    <t xml:space="preserve">INTERRUPTORES SIMPLES (2 MODULOS) 10A, 250V, CONJUNTO MONTADO PARA EMBUTIR 4" X 2" (PLACA + SUPORTE + MODULOS)                                                                                                                                                                                                                                                                                                                                                                                            </t>
  </si>
  <si>
    <t xml:space="preserve">INTERRUPTOR SIMPLES + INTERRUPTOR PARALELO 10A, 250V, CONJUNTO MONTADO PARA EMBUTIR 4" X 2" (PLACA + SUPORTE + MODULOS)                                                                                                                                                                                                                                                                                                                                                                                   </t>
  </si>
  <si>
    <t xml:space="preserve">INTERRUPTORES PARALELOS (2 MODULOS) 10A, 250V, CONJUNTO MONTADO PARA EMBUTIR 4" X 2" (PLACA + SUPORTE + MODULOS)                                                                                                                                                                                                                                                                                                                                                                                          </t>
  </si>
  <si>
    <t xml:space="preserve">INTERRUPTORES SIMPLES (3 MODULOS) 10A, 250V, CONJUNTO MONTADO PARA EMBUTIR 4" X 2" (PLACA + SUPORTE + MODULOS)                                                                                                                                                                                                                                                                                                                                                                                            </t>
  </si>
  <si>
    <t xml:space="preserve">INTERRUPTORES SIMPLES (2 MODULOS) + 1 INTERRUPTOR PARALELO 10A, 250V, CONJUNTO MONTADO PARA EMBUTIR 4" X 2" (PLACA + SUPORTE + MODULOS)                                                                                                                                                                                                                                                                                                                                                                   </t>
  </si>
  <si>
    <t xml:space="preserve">INTERRUPTOR SIMPLES + 2 INTERRUPTORES PARALELOS 10A, 250V, CONJUNTO MONTADO PARA EMBUTIR 4" X 2" (PLACA + SUPORTE + MODULOS)                                                                                                                                                                                                                                                                                                                                                                              </t>
  </si>
  <si>
    <t xml:space="preserve">INTERRUPTORES PARALELOS (3 MODULOS) 10A, 250V, CONJUNTO MONTADO PARA EMBUTIR 4" X 2" (PLACA + SUPORTE + MODULO)                                                                                                                                                                                                                                                                                                                                                                                           </t>
  </si>
  <si>
    <t xml:space="preserve">TOMADA 2P+T 20A 250V, CONJUNTO MONTADO PARA EMBUTIR 4" X 2" (PLACA + SUPORTE + MODULO)                                                                                                                                                                                                                                                                                                                                                                                                                    </t>
  </si>
  <si>
    <t xml:space="preserve">TOMADAS (2 MODULOS) 2P+T 10A, 250V, CONJUNTO MONTADO PARA EMBUTIR 4" X 2" (PLACA + SUPORTE + MODULOS)                                                                                                                                                                                                                                                                                                                                                                                                     </t>
  </si>
  <si>
    <t xml:space="preserve">INTERRUPTOR SIMPLES + TOMADA 2P+T 10A, 250V, CONJUNTO MONTADO PARA EMBUTIR 4" X 2" (PLACA + SUPORTE + MODULOS)                                                                                                                                                                                                                                                                                                                                                                                            </t>
  </si>
  <si>
    <t xml:space="preserve">INTERRUPTOR PARALELO + TOMADA 2P+T 10A, 250V, CONJUNTO MONTADO PARA EMBUTIR 4" X 2" (PLACA + SUPORTE + MODULOS)                                                                                                                                                                                                                                                                                                                                                                                           </t>
  </si>
  <si>
    <t xml:space="preserve">INTERRUPTORES SIMPLES (2 MODULOS) + TOMADA 2P+T 10A, 250V, CONJUNTO MONTADO PARA EMBUTIR 4" X 2" (PLACA + SUPORTE + MODULOS)                                                                                                                                                                                                                                                                                                                                                                              </t>
  </si>
  <si>
    <t xml:space="preserve">INTERRUPTOR SIMPLES + INTERRUPTOR PARALELO + TOMADA 2P+T 10A, 250V, CONJUNTO MONTADO PARA EMBUTIR 4" X 2" (PLACA + SUPORTE + MODULOS)                                                                                                                                                                                                                                                                                                                                                                     </t>
  </si>
  <si>
    <t xml:space="preserve">INTERRUPTORES PARALELOS (2 MODULOS) + TOMADA 2P+T 10A, 250V, CONJUNTO MONTADO PARA EMBUTIR 4" X 2" (PLACA + SUPORTE + MODULOS)                                                                                                                                                                                                                                                                                                                                                                            </t>
  </si>
  <si>
    <t xml:space="preserve">TOMADA RJ11, 2 FIOS, CONJUNTO MONTADO PARA EMBUTIR 4" X 2" (PLACA + SUPORTE + MODULO)                                                                                                                                                                                                                                                                                                                                                                                                                     </t>
  </si>
  <si>
    <t xml:space="preserve">TOMADA RJ45, 8 FIOS, CAT 5E, CONJUNTO MONTADO PARA EMBUTIR 4" X 2" (PLACA + SUPORTE + MODULO)                                                                                                                                                                                                                                                                                                                                                                                                             </t>
  </si>
  <si>
    <t xml:space="preserve">CAMPAINHA CIGARRA 127 V / 220 V, CONJUNTO MONTADO PARA EMBUTIR 4" X 2" (PLACA + SUPORTE + MODULO)                                                                                                                                                                                                                                                                                                                                                                                                         </t>
  </si>
  <si>
    <t xml:space="preserve">ESPELHO / PLACA CEGA 4" X 2",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</si>
  <si>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</si>
  <si>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</si>
  <si>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3 POSTOS 4" X 2", PARA INSTALACAO DE TOMADAS E INTERRUPTORES                                                                                                                                                                                                                                                                                                                                                                                                                           </t>
  </si>
  <si>
    <t xml:space="preserve">ESPELHO / PLACA CEGA 4" X 4", PARA INSTALACAO DE TOMADAS E INTERRUPTORES                                                                                                                                                                                                                                                                                                                                                                                                                                  </t>
  </si>
  <si>
    <t xml:space="preserve">ESPELHO / PLACA DE 2 POSTOS 4" X 4", PARA INSTALACAO DE TOMADAS E INTERRUPTORES                                                                                                                                                                                                                                                                                                                                                                                                                           </t>
  </si>
  <si>
    <t xml:space="preserve">ESPELHO / PLACA DE 4 POSTOS 4" X 4", PARA INSTALACAO DE TOMADAS E INTERRUPTORES                                                                                                                                                                                                                                                                                                                                                                                                                           </t>
  </si>
  <si>
    <t xml:space="preserve">ESPELHO / PLACA DE 6 POSTOS 4" X 4", PARA INSTALACAO DE TOMADAS E INTERRUPTORES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</si>
  <si>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</si>
  <si>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</si>
  <si>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TOMADA 2P+T 10A, 250V  (APENAS MODULO)                                                                                                                                                                                                                                                                                                                                                                                                                                                                    </t>
  </si>
  <si>
    <t xml:space="preserve">TOMADA 2P+T 20A, 250V  (APENAS MODULO)                                                                                                                                                                                                                                                                                                                                                                                                                                                                    </t>
  </si>
  <si>
    <t xml:space="preserve">TOMADA RJ45, 8 FIOS, CAT 5E (APENAS MODULO)                                                                                                                                                                                                                                                                                                                                                                                                                                                               </t>
  </si>
  <si>
    <t xml:space="preserve">INTERRUPTOR SIMPLES 10A, 250V (APENAS MODULO)                                                                                                                                                                                                                                                                                                                                                                                                                                                             </t>
  </si>
  <si>
    <t xml:space="preserve">INTERRUPTOR PARALELO 10A, 250V (APENAS MODULO)                                                                                                                                                                                                                                                                                                                                                                                                                                                            </t>
  </si>
  <si>
    <t xml:space="preserve">PULSADOR CAMPAINHA 10A, 250V (APENAS MODULO)                                                                                                                                                                                                                                                                                                                                                                                                                                                              </t>
  </si>
  <si>
    <t xml:space="preserve">MASSA EPOXI BICOMPONENTE PARA REPAROS                                                                                                                                                                                                                                                                                                                                                                                                                                                                     </t>
  </si>
  <si>
    <t xml:space="preserve">TINTA A BASE DE RESINA ACRILICA EMULSIONADA EM AGUA, PARA SINALIZACAO HORIZONTAL VIARIA (NBR 13699:2012)                                                                                                                                                                                                                                                                                                                                                                                                  </t>
  </si>
  <si>
    <t xml:space="preserve">FUNDO PREPARADOR ACRILICO BASE AGUA                                                                                                                                                                                                                                                                                                                                                                                                                                                                       </t>
  </si>
  <si>
    <t xml:space="preserve">SELANTE TIPO VEDA CALHA PARA METAL E FIBROCIMENTO                                                                                                                                                                                                                                                                                                                                                                                                                                                         </t>
  </si>
  <si>
    <t xml:space="preserve">ESPUMA EXPANSIVA DE POLIURETANO, APLICACAO MANUAL - 500 ML                                                                                                                                                                                                                                                                                                                                                                                                                                                </t>
  </si>
  <si>
    <t xml:space="preserve">LADRILHO HIDRAULICO, *20 X 20* CM, E= 2 CM, TATIL ALERTA OU DIRECIONAL, AMARELO                                                                                                                                                                                                                                                                                                                                                                                                                           </t>
  </si>
  <si>
    <t xml:space="preserve">DISCO DE CORTE DIAMANTADO SEGMENTADO PARA CONCRETO, DIAMETRO DE 110 MM, FURO DE 20 MM                                                                                                                                                                                                                                                                                                                                                                                                                     </t>
  </si>
  <si>
    <t xml:space="preserve">FECHADURA ROSETA REDONDA PARA PORTA EXTERNA, EM ACO INOX (MAQUINA, TESTA E CONTRA-TESTA) E EM ZAMAC (MACANETA, LINGUETA E TRINCOS) COM ACABAMENTO CROMADO, MAQUINA DE 55 MM, INCLUINDO CHAVE TIPO CILINDRO                                                                                                                                                                                                                                                                                                </t>
  </si>
  <si>
    <t xml:space="preserve">FECHADURA ESPELHO PARA PORTA DE BANHEIRO, EM ACO INOX (MAQUINA, TESTA E CONTRA-TESTA) E EM ZAMAC (MACANETA, LINGUETA E TRINCOS) COM ACABAMENTO CROMADO, MAQUINA DE 40 MM, INCLUINDO CHAVE TIPO TRANQUETA                                                                                                                                                                                                                                                                                                  </t>
  </si>
  <si>
    <t xml:space="preserve">PUXADOR TUBULAR RETO DUPLO, EM ALUMINIO CROMADO, COMPRIMENTO DE APROX 400 MM E DIAMETRO DE 25 MM (1")                                                                                                                                                                                                                                                                                                                                                                                                     </t>
  </si>
  <si>
    <t xml:space="preserve">NUMERO / ALGARISMO PARA RESIDENCIA (FACHADA), EM ZAMAC, COM ALTURA DE APROX *45* MM, INCLUSIVE PARAFUSOS                                                                                                                                                                                                                                                                                                                                                                                                  </t>
  </si>
  <si>
    <t xml:space="preserve">NUMERO / ALGARISMO PARA RESIDENCIA (FACHADA), EM ZAMAC, COM ALTURA DE APROX 125 MM, INCLUSIVE PARAFUSOS                                                                                                                                                                                                                                                                                                                                                                                                   </t>
  </si>
  <si>
    <t xml:space="preserve">PISO EM REGUA VINILICA SEMIFLEXIVEL, ENCAIXE CLICADO, E = 4 MM (SEM COLOCACAO)                                                                                                                                                                                                                                                                                                                                                                                                                            </t>
  </si>
  <si>
    <t xml:space="preserve">PISO TATIL ALERTA OU DIRECIONAL, DE BORRACHA, COLORIDO, 25 X 25 CM, E = 5 MM, PARA COLA                                                                                                                                                                                                                                                                                                                                                                                                                   </t>
  </si>
  <si>
    <t xml:space="preserve">PISO TATIL DE ALERTA OU DIRECIONAL DE BORRACHA, PRETO, 25 X 25 CM, E = 5 MM, PARA COLA                                                                                                                                                                                                                                                                                                                                                                                                                    </t>
  </si>
  <si>
    <t xml:space="preserve">LAMPADA LED 6 W BIVOLT BRANCA, FORMATO TRADICIONAL (BASE E27)                                                                                                                                                                                                                                                                                                                                                                                                                                             </t>
  </si>
  <si>
    <t xml:space="preserve">LAMPADA LED 10 W BIVOLT BRANCA, FORMATO TRADICIONAL (BASE E27)                                                                                                                                                                                                                                                                                                                                                                                                                                            </t>
  </si>
  <si>
    <t xml:space="preserve">PISO EM PORCELANATO, BORDA RETA, EXTRA, LISO, MONOCOLOR, ACETINADO OU POLIDO, FORMATO MAIOR QUE 2025 CM2                                                                                                                                                                                                                                                                                                                                                                                                  </t>
  </si>
  <si>
    <t xml:space="preserve">PAPEL KRAFT BETUMADO                                                                                                                                                                                                                                                                                                                                                                                                                                                                                      </t>
  </si>
  <si>
    <t xml:space="preserve">LIXA D'AGUA EM FOLHA, GRAO 100                                                                                                                                                                                                                                                                                                                                                                                                                                                                            </t>
  </si>
  <si>
    <t xml:space="preserve">PINCEL CHATO (TRINCHA) CERDAS GRIS 1.1/2 " (38 MM)                                                                                                                                                                                                                                                                                                                                                                                                                                                        </t>
  </si>
  <si>
    <t xml:space="preserve">ROLO DE LA DE CARNEIRO 23 CM (SEM CABO)                                                                                                                                                                                                                                                                                                                                                                                                                                                                   </t>
  </si>
  <si>
    <t xml:space="preserve">ROLO DE ESPUMA POLIESTER 23 CM (SEM CABO)                                                                                                                                                                                                                                                                                                                                                                                                                                                                 </t>
  </si>
  <si>
    <t xml:space="preserve">BUCHA DE REDUCAO, PVC, LONGA, SERIE R, DN 50 X 40 MM, PARA ESGOTO PREDIAL                                                                                                                                                                                                                                                                                                                                                                                                                                 </t>
  </si>
  <si>
    <t xml:space="preserve">CONECTOR, CPVC, SOLDAVEL, 22 MM X 3/4", PARA AGUA QUENTE                                                                                                                                                                                                                                                                                                                                                                                                                                                  </t>
  </si>
  <si>
    <t xml:space="preserve">JOELHO PPR, 90 GRAUS, SOLDAVEL, F/F, DN 32 MM, PARA AGUA QUENTE PREDIAL                                                                                                                                                                                                                                                                                                                                                                                                                                   </t>
  </si>
  <si>
    <t xml:space="preserve">JOELHO PPR, 90 GRAUS, SOLDAVEL, F/F, DN 40 MM, PARA AGUA QUENTE PREDIAL                                                                                                                                                                                                                                                                                                                                                                                                                                   </t>
  </si>
  <si>
    <t xml:space="preserve">LUVA SIMPLES PPR, F/F, SOLDAVEL, DN 32 MM, PARA AGUA QUENTE PREDIAL                                                                                                                                                                                                                                                                                                                                                                                                                                       </t>
  </si>
  <si>
    <t xml:space="preserve">LUVA SIMPLES PPR, F/F, SOLDAVEL, DN 40 MM, PARA AGUA QUENTE PREDIAL                                                                                                                                                                                                                                                                                                                                                                                                                                       </t>
  </si>
  <si>
    <t xml:space="preserve">MEIO BLOCO DE CONCRETO ESTRUTURAL 14 X 19 X 14 CM, FBK 4,5 MPA (NBR 6136)                                                                                                                                                                                                                                                                                                                                                                                                                                 </t>
  </si>
  <si>
    <t xml:space="preserve">MEIA CANALETA DE CONCRETO ESTRUTURAL 14 X 19 X 19 CM, FBK 4,5 MPA (NBR 6136)                                                                                                                                                                                                                                                                                                                                                                                                                              </t>
  </si>
  <si>
    <t xml:space="preserve">SIFAO EM METAL CROMADO PARA PIA AMERICANA, 1.1/2 X 1.1/2 "                                                                                                                                                                                                                                                                                                                                                                                                                                                </t>
  </si>
  <si>
    <t xml:space="preserve">SIFAO EM METAL CROMADO PARA TANQUE, 1.1/4 X 1.1/2 "                                                                                                                                                                                                                                                                                                                                                                                                                                                       </t>
  </si>
  <si>
    <t xml:space="preserve">LUVA SIMPLES, PVC, SOLDAVEL, DN 150 MM, SERIE NORMAL, PARA ESGOTO PREDIAL                                                                                                                                                                                                                                                                                                                                                                                                                                 </t>
  </si>
  <si>
    <t xml:space="preserve">LUMINARIA DE TETO PLAFON/PLAFONIER EM PLASTICO COM BASE E27, POTENCIA MAXIMA 60 W (NAO INCLUI LAMPADA)                                                                                                                                                                                                                                                                                                                                                                                                    </t>
  </si>
  <si>
    <t xml:space="preserve">LUMINARIA DE EMERGENCIA 30 LEDS, POTENCIA 2 W, BATERIA DE LITIO, AUTONOMIA DE 6 HORAS                                                                                                                                                                                                                                                                                                                                                                                                                     </t>
  </si>
  <si>
    <t xml:space="preserve">LUMINARIA DE SOBREPOR EM CHAPA DE ACO COM ALETAS PLASTICAS, PARA 2 LAMPADAS, BASE E27, POTENCIA MAXIMA 40/60 W (NAO INCLUI LAMPADAS)                                                                                                                                                                                                                                                                                                                                                                      </t>
  </si>
  <si>
    <t xml:space="preserve">LUMINARIA HERMETICA IP-65 PARA 2 DUAS LAMPADAS DE 14/16/18/20 W (NAO INCLUI REATOR E LAMPADAS)                                                                                                                                                                                                                                                                                                                                                                                                            </t>
  </si>
  <si>
    <t xml:space="preserve">LUMINARIA HERMETICA IP-65 PARA 2 DUAS LAMPADAS DE 28/32/36/40 W (NAO INCLUI REATOR E LAMPADAS)                                                                                                                                                                                                                                                                                                                                                                                                            </t>
  </si>
  <si>
    <t xml:space="preserve">MASSA PREMIUM PARA TEXTURA LISA DE BASE ACRILICA, USO INTERNO E EXTERNO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</si>
  <si>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</si>
  <si>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</si>
  <si>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</si>
  <si>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JOELHO PPR 45 GRAUS, SOLDAVEL, F/F, DN 40 MM, PARA AQUA QUENTE E FRIA PREDIAL                                                                                                                                                                                                                                                                                                                                                                                                                             </t>
  </si>
  <si>
    <t xml:space="preserve">JOELHO PPR 45 GRAUS, SOLDAVEL, F/F, DN 50 MM, PARA AQUA QUENTE E FRIA PREDIAL                                                                                                                                                                                                                                                                                                                                                                                                                             </t>
  </si>
  <si>
    <t xml:space="preserve">PROTETOR/PONTEIRA PLASTICA PARA PONTA DE VERGALHAO DE ATE 1", TIPO PROTETOR DE ESPERA                                                                                                                                                                                                                                                                                                                                                                                                                     </t>
  </si>
  <si>
    <t xml:space="preserve">PORTA DE ABRIR EM ALUMINIO TIPO VENEZIANA, ACABAMENTO ANODIZADO NATURAL, SEM GUARNICAO/ALIZAR/VISTA, 87 X 210 CM                                                                                                                                                                                                                                                                                                                                                                                          </t>
  </si>
  <si>
    <t xml:space="preserve">PREGO DE ACO POLIDO SEM CABECA 15 X 15 (1 1/4 X 13)                                                                                                                                                                                                                                                                                                                                                                                                                                                       </t>
  </si>
  <si>
    <t xml:space="preserve">PERFILADO PERFURADO SIMPLES 38 X 38 MM, CHAPA 22                                                                                                                                                                                                                                                                                                                                                                                                                                                          </t>
  </si>
  <si>
    <t xml:space="preserve">PERFILADO PERFURADO DUPLO 38 X 76 MM, CHAPA 22                                                                                                                                                                                                                                                                                                                                                                                                                                                            </t>
  </si>
  <si>
    <t xml:space="preserve">ABRACADEIRA EM ACO PARA AMARRACAO DE ELETRODUTOS, TIPO D, COM 3/4" E CUNHA DE FIXACAO                                                                                                                                                                                                                                                                                                                                                                                                                     </t>
  </si>
  <si>
    <t xml:space="preserve">ABRACADEIRA EM ACO PARA AMARRACAO DE ELETRODUTOS, TIPO U SIMPLES, COM 1/2"                                                                                                                                                                                                                                                                                                                                                                                                                                </t>
  </si>
  <si>
    <t xml:space="preserve">ABRACADEIRA EM ACO PARA AMARRACAO DE ELETRODUTOS, TIPO U SIMPLES, COM 3/4"                                                                                                                                                                                                                                                                                                                                                                                                                                </t>
  </si>
  <si>
    <t xml:space="preserve">ABRACADEIRA EM ACO PARA AMARRACAO DE ELETRODUTOS, TIPO U SIMPLES, COM 1"                                                                                                                                                                                                                                                                                                                                                                                                                                  </t>
  </si>
  <si>
    <t xml:space="preserve">ABRACADEIRA EM ACO PARA AMARRACAO DE ELETRODUTOS, TIPO U SIMPLES, COM 1 1/2"                                                                                                                                                                                                                                                                                                                                                                                                                              </t>
  </si>
  <si>
    <t xml:space="preserve">ABRACADEIRA EM ACO PARA AMARRACAO DE ELETRODUTOS, TIPO U SIMPLES, COM 2"                                                                                                                                                                                                                                                                                                                                                                                                                                  </t>
  </si>
  <si>
    <t xml:space="preserve">ABRACADEIRA EM ACO PARA AMARRACAO DE ELETRODUTOS, TIPO U SIMPLES, COM 2 1/2"                                                                                                                                                                                                                                                                                                                                                                                                                              </t>
  </si>
  <si>
    <t xml:space="preserve">BUCHA EM ALUMINIO, COM ROSCA, DE 1/2", PARA ELETRODUTO                                                                                                                                                                                                                                                                                                                                                                                                                                                    </t>
  </si>
  <si>
    <t xml:space="preserve">BUCHA EM ALUMINIO, COM ROSCA, DE 3/4", PARA ELETRODUTO                                                                                                                                                                                                                                                                                                                                                                                                                                                    </t>
  </si>
  <si>
    <t xml:space="preserve">BUCHA EM ALUMINIO, COM ROSCA, DE 1", PARA ELETRODUTO                                                                                                                                                                                                                                                                                                                                                                                                                                                      </t>
  </si>
  <si>
    <t xml:space="preserve">BUCHA EM ALUMINIO, COM ROSCA, DE 1 1/4", PARA ELETRODUTO                                                                                                                                                                                                                                                                                                                                                                                                                                                  </t>
  </si>
  <si>
    <t xml:space="preserve">BUCHA EM ALUMINIO, COM ROSCA, DE  1 1/2", PARA ELETRODUTO                                                                                                                                                                                                                                                                                                                                                                                                                                                 </t>
  </si>
  <si>
    <t xml:space="preserve">BUCHA EM ALUMINIO, COM ROSCA, DE 2", PARA ELETRODUTO                                                                                                                                                                                                                                                                                                                                                                                                                                                      </t>
  </si>
  <si>
    <t xml:space="preserve">BUCHA EM ALUMINIO, COM ROSCA, DE 2 1/2", PARA ELETRODUTO                                                                                                                                                                                                                                                                                                                                                                                                                                                  </t>
  </si>
  <si>
    <t xml:space="preserve">BUCHA DE REDUCAO EM ALUMINIO, COM ROSCA, DE 1" X 3/4", PARA ELETRODUTO                                                                                                                                                                                                                                                                                                                                                                                                                                    </t>
  </si>
  <si>
    <t xml:space="preserve">BUCHA DE REDUCAO EM ALUMINIO, COM ROSCA, DE 1 1/2" X 1", PARA ELETRODUTO                                                                                                                                                                                                                                                                                                                                                                                                                                  </t>
  </si>
  <si>
    <t xml:space="preserve">BUCHA DE REDUCAO EM ALUMINIO, COM ROSCA, DE 2" X 3/4", PARA ELETRODUTO                                                                                                                                                                                                                                                                                                                                                                                                                                    </t>
  </si>
  <si>
    <t xml:space="preserve">BUCHA DE REDUCAO EM ALUMINIO, COM ROSCA, DE 2" X 1 1/2", PARA ELETRODUTO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</si>
  <si>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</si>
  <si>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</si>
  <si>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CURVA 90 GRAUS, CURTA, DE PVC RIGIDO ROSCAVEL, DE 1/2", PARA ELETRODUTO                                                                                                                                                                                                                                                                                                                                                                                                                                   </t>
  </si>
  <si>
    <t xml:space="preserve">CURVA 90 GRAUS, CURTA, DE PVC RIGIDO ROSCAVEL, DE 3/4", PARA ELETRODUTO                                                                                                                                                                                                                                                                                                                                                                                                                                   </t>
  </si>
  <si>
    <t xml:space="preserve">CURVA 90 GRAUS, CURTA, DE PVC RIGIDO ROSCAVEL, DE 1", PARA ELETRODUTO                                                                                                                                                                                                                                                                                                                                                                                                                                     </t>
  </si>
  <si>
    <t xml:space="preserve">TERMINAL DE VENTILACAO, 75 MM, SERIE NORMAL, ESGOTO PREDIAL                                                                                                                                                                                                                                                                                                                                                                                                                                               </t>
  </si>
  <si>
    <t xml:space="preserve">MANTA GEOTEXTIL TECIDO DE LAMINETES DE POLIPROPILENO, RESISTENCIA A TRACAO = *25* KN/M                                                                                                                                                                                                                                                                                                                                                                                                                    </t>
  </si>
  <si>
    <t xml:space="preserve">TE DE REDUCAO, CPVC, 28 X 22 MM, PARA AGUA QUENTE PREDIAL                                                                                                                                                                                                                                                                                                                                                                                                                                                 </t>
  </si>
  <si>
    <t xml:space="preserve">PERFILADO PERFURADO 19 X 38 MM, CHAPA 22                                                                                                                                                                                                                                                                                                                                                                                                                                                                  </t>
  </si>
  <si>
    <t xml:space="preserve">CONDULETE EM PVC, TIPO "T", SEM TAMPA, DE 3/4"                                                                                                                                                                                                                                                                                                                                                                                                                                                            </t>
  </si>
  <si>
    <t xml:space="preserve">CONDULETE EM PVC, TIPO "X", SEM TAMPA, DE 3/4"                                                                                                                                                                                                                                                                                                                                                                                                                                                            </t>
  </si>
  <si>
    <t xml:space="preserve">TAMPA PARA CONDULETE, EM PVC, PARA 1 INTERRUPTOR                                                                                                                                                                                                                                                                                                                                                                                                                                                          </t>
  </si>
  <si>
    <t xml:space="preserve">TAMPA PARA CONDULETE, EM PVC, PARA 1 MODULO RJ                                                                                                                                                                                                                                                                                                                                                                                                                                                            </t>
  </si>
  <si>
    <t xml:space="preserve">TAMPA PARA CONDULETE, EM PVC, PARA 2 MODULOS RJ                                                                                                                                                                                                                                                                                                                                                                                                                                                           </t>
  </si>
  <si>
    <t xml:space="preserve">TAMPA PARA CONDULETE, EM PVC, PARA TOMADA HEXAGONAL                                                                                                                                                                                                                                                                                                                                                                                                                                                       </t>
  </si>
  <si>
    <t xml:space="preserve">LUMINARIA LED PLAFON REDONDO DE SOBREPOR BIVOLT 12/13 W,  D = *17* CM                                                                                                                                                                                                                                                                                                                                                                                                                                     </t>
  </si>
  <si>
    <t xml:space="preserve">LAMPADA LED TUBULAR BIVOLT 9/10 W, BASE G13                                                                                                                                                                                                                                                                                                                                                                                                                                                               </t>
  </si>
  <si>
    <t xml:space="preserve">LAMPADA LED TUBULAR BIVOLT 18/20 W, BASE G13                                                                                                                                                                                                                                                                                                                                                                                                                                                              </t>
  </si>
  <si>
    <t xml:space="preserve">LAMPADA LED TIPO DICROICA BIVOLT, LUZ BRANCA, 5 W (BASE GU10)                                                                                                                                                                                                                                                                                                                                                                                                                                             </t>
  </si>
  <si>
    <t xml:space="preserve">LUMINARIA LED REFLETOR RETANGULAR BIVOLT, LUZ BRANCA, 10 W                                                                                                                                                                                                                                                                                                                                                                                                                                                </t>
  </si>
  <si>
    <t xml:space="preserve">LUMINARIA LED REFLETOR RETANGULAR BIVOLT, LUZ BRANCA, 30 W                                                                                                                                                                                                                                                                                                                                                                                                                                                </t>
  </si>
  <si>
    <t xml:space="preserve">LUMINARIA LED REFLETOR RETANGULAR BIVOLT, LUZ BRANCA, 50 W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</si>
  <si>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</si>
  <si>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</si>
  <si>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COM FOTOCELULA PARA QUALQUER TIPO DE LAMPADA, POTENCIA MAXIMA *1000* W, USO EXTERNO                                                                                                                                                                                                                                                                                                                                                                                             </t>
  </si>
  <si>
    <t xml:space="preserve">KIT DE ACESSORIOS PARA BANHEIRO EM METAL CROMADO, 5 PECAS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</si>
  <si>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</si>
  <si>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</si>
  <si>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RESISTENTE AO FOGO (RF), COR ROSA, E = 12,5 MM, 1200 X 2400 MM (L X C)            </t>
  </si>
  <si>
    <t xml:space="preserve">PLACA / CHAPA DE GESSO ACARTONADO, RESISTENTE A UMIDADE (RU), COR VERDE, E = 12,5 MM, 1200 X 1800 MM (L X C)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</si>
  <si>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</si>
  <si>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</si>
  <si>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</si>
  <si>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</si>
  <si>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</si>
  <si>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</si>
  <si>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CANTONEIRA L, LISA, EM ACO, 25 X 30 MM, E = 0,5 MM, PARA ESTRUTURA DRYWALL                                                                                                                                                                                                                                                                                                                                                                                                                         </t>
  </si>
  <si>
    <t xml:space="preserve">PERFIL CANTONEIRA L, PERFURADA, EM ACO, 23 X 23 MM, E = 0,5 MM, PARA ESTRUTURA DRYWALL                                                                                                                                                                                                                                                                                                                                                                                                                    </t>
  </si>
  <si>
    <t xml:space="preserve">PERFIL RODAPE DE IMPERMEABILIZACAO, FORMATO L, EM ACO ZINCADO, PARA ESTRUTURA DRYWALL, E = 0,5 MM, 220 X 3000 MM (H X C)                                                                                                                                                                                                                                                                                                                                                                                  </t>
  </si>
  <si>
    <t xml:space="preserve">PERFIL CANALETA, FORMATO C, EM ACO ZINCADO, PARA ESTRUTURA FORRO DRYWALL, E = 0,5 MM, *46 X 18* (L X H), COMPRIMENTO 3 M                                                                                                                                                                                                                                                                                                                                                                                  </t>
  </si>
  <si>
    <t xml:space="preserve">PERFIL TABICA FECHADA, LISA, FORMATO Z, EM ACO GALVANIZADO NATURAL, LARGURA TOTAL NA HORIZONTAL *40* MM, PARA ESTRUTURA FORRO DRYWALL                                                                                                                                                                                                                                                                                                                                                                     </t>
  </si>
  <si>
    <t xml:space="preserve">PERFIL TABICA ABERTA, PERFURADA, FORMATO Z, EM ACO GALVANIZADO NATURAL, LARGURA APROXIMADA 40 MM, PARA ESTRUTURA FORRO DRYWALL                                                                                                                                                                                                                                                                                                                                                                            </t>
  </si>
  <si>
    <t xml:space="preserve">PENDURAL OU PRESILHA REGULADORA, EM ACO GALVANIZADO, COM CORPO, MOLA E REBITE, PARA PERFIL TIPO CANALETA DE ESTRUTURA EM FORROS DRYWALL                                                                                                                                                                                                                                                                                                                                                                   </t>
  </si>
  <si>
    <t xml:space="preserve">FITA DE PAPEL MICROPERFURADO, 50 X 150 MM, PARA TRATAMENTO DE JUNTAS DE CHAPA DE GESSO PARA DRYWALL                                                                                                                                                                                                                                                                                                                                                                                                       </t>
  </si>
  <si>
    <t xml:space="preserve">FITA DE PAPEL REFORCADA COM LAMINA DE METAL PARA REFORCO DE CANTOS DE CHAPA DE GESSO PARA DRYWALL                                                                                                                                                                                                                                                                                                                                                                                                         </t>
  </si>
  <si>
    <t xml:space="preserve">MASSA DE REJUNTE PRONTA PARA TRATAMENTO DE JUNTAS DE CHAPA DE GESSO PARA DRYWALL, SEM ADICAO DE AGUA                                                                                                                                                                                                                                                                                                                                                                                                      </t>
  </si>
  <si>
    <t xml:space="preserve">MASSA DE REJUNTE EM PO PARA DRYWALL, A BASE DE GESSO, SECAGEM RAPIDA, PARA TRATAMENTO DE JUNTAS DE CHAPA DE GESSO (NECESSITA ADICAO DE AGUA)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</si>
  <si>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</si>
  <si>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</si>
  <si>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</si>
  <si>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CABECA TROMBETA E PONTA AGULHA (GN55), COMPRIMENTO 55 MM, EM ACO FOSFATIZADO, PARA FIXAR CHAPA DE GESSO EM PERFIL DRYWALL METALICO MAXIMO 0,7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</si>
  <si>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</si>
  <si>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</si>
  <si>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</si>
  <si>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</si>
  <si>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</si>
  <si>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</si>
  <si>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</si>
  <si>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</si>
  <si>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</si>
  <si>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</si>
  <si>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</si>
  <si>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</si>
  <si>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</si>
  <si>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</si>
  <si>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TELA DE ACO SOLDADA NERVURADA, CA-60, Q-113, (1,8 KG/M2), DIAMETRO DO FIO = 3,8 MM, LARGURA = 2,45 M, ESPACAMENTO DA MALHA = 10 X 10 CM                                                                                                                                                                                                                                                                                                                                                                   </t>
  </si>
  <si>
    <t xml:space="preserve">TELA DE ACO SOLDADA NERVURADA, CA-60, L-159, (1,69 KG/M2), DIAMETRO DO FIO = 4,5 MM, LARGURA = 2,45 M, ESPACAMENTO DA MALHA = 30 X 10 CM                                                                                                                                                                                                                                                                                                                                                                  </t>
  </si>
  <si>
    <t xml:space="preserve">FORRO DE FIBRA MINERAL EM PLACAS DE 625 X 625 MM, E = 15 MM, BORDA RETA, COM PINTURA ANTIMOFO, APOIADO EM PERFIL DE ACO GALVANIZADO COM 24 MM DE BASE - INSTALADO                                                                                                                                                                                                                                                                                                                                         </t>
  </si>
  <si>
    <t xml:space="preserve">PLACA / CHAPA DE GESSO ACARTONADO, ACABAMENTO VINILICO LISO EM UMA DAS FACES, COR BRANCA, BORDA QUADRADA, E = 9,5 MM, *625 X 1250* MM (L X C), PARA FORRO REMOVIVEL                                                                                                                                                                                                                                                                                                                                       </t>
  </si>
  <si>
    <t xml:space="preserve">PERFIL TRAVESSA (SECUNDARIO), T CLICADO, EM ACO GALVANIZADO, BRANCO, PARA FORRO REMOVIVEL, 24 X 625 MM (L X C)                                                                                                                                                                                                                                                                                                                                                                                            </t>
  </si>
  <si>
    <t xml:space="preserve">PERFIL TRAVESSA (SECUNDARIO), T CLICADO, EM ACO GALVANIZADO , BRANCO, PARA FORRO REMOVIVEL, 24 X 1250 MM (L X C)                                                                                                                                                                                                                                                                                                                                                                                          </t>
  </si>
  <si>
    <t xml:space="preserve">PERFIL LONGARINA (PRINCIPAL), T CLICADO, EM ACO, BRANCO NAS FACES APARENTES, PARA FORRO REMOVIVEL, 24 X 32 X 3750 MM (L X H X C                                                                                                                                                                                                                                                                                                                                                                           </t>
  </si>
  <si>
    <t xml:space="preserve">PERFIL TIPO CANTONEIRA EM L, EM ACO GALVANIZADO, BRANCO, PARA FORRO REMOVIVEL, *23* X 3000 MM (L X C)                                                                                                                                                                                                                                                                                                                                                                                                     </t>
  </si>
  <si>
    <t xml:space="preserve">PENDURAL OU REGULADOR, COM MOLA, EM ACO GALVANIZADO, PARA PERFIL TIPO T CLICADO DE FORROS REMOVIVEL                                                                                                                                                                                                                                                                                                                                                                                                       </t>
  </si>
  <si>
    <t xml:space="preserve">TIRANTE COM ELO, EM ARAME GALVANIZADO RIGIDO, NUMERO 10, COMPRIMENTO 2000 MM, PARA PENDURAL DE FORRO REMOVIVEL                                                                                                                                                                                                                                                                                                                                                                                            </t>
  </si>
  <si>
    <t xml:space="preserve">PATCH PANEL, 24 PORTAS, CATEGORIA 5E, COM RACKS DE 19" DE LARGURA E 1 U DE ALTURA                                                                                                                                                                                                                                                                                                                                                                                                                         </t>
  </si>
  <si>
    <t xml:space="preserve">PATCH PANEL, 48 PORTAS, CATEGORIA 5E, COM RACKS DE 19" DE LARGURA E 2 U DE ALTURA                                                                                                                                                                                                                                                                                                                                                                                                                         </t>
  </si>
  <si>
    <t xml:space="preserve">PATCH PANEL, 24 PORTAS, CATEGORIA 6, COM RACKS DE 19" DE LARGURA E 1 U DE ALTURA                                                                                                                                                                                                                                                                                                                                                                                                                          </t>
  </si>
  <si>
    <t xml:space="preserve">PATCH PANEL, 48 PORTAS, CATEGORIA 6, COM RACKS DE 19" DE LARGURA E 2 U DE ALTURA                                                                                                                                                                                                                                                                                                                                                                                                                          </t>
  </si>
  <si>
    <t xml:space="preserve">CABO DE REDE, PAR TRANCADO U/UTP, 4 PARES, CATEGORIA 5E (CAT 5E), ISOLAMENTO PVC (LSZH)                                                                                                                                                                                                                                                                                                                                                                                                                   </t>
  </si>
  <si>
    <t xml:space="preserve">CABO DE REDE, PAR TRANCADO UTP, 4 PARES, CATEGORIA 6 (CAT 6), ISOLAMENTO PVC (LSZH)                                                                                                                                                                                                                                                                                                                                                                                                                       </t>
  </si>
  <si>
    <t xml:space="preserve">CONECTOR / TOMADA FEMEA RJ 45, CATEGORIA 5 E (CAT 5E) PARA CABOS                                                                                                                                                                                                                                                                                                                                                                                                                                          </t>
  </si>
  <si>
    <t xml:space="preserve">CONECTOR MACHO RJ 45, CATEGORIA 5 E (CAT 5E) PARA CABOS                                                                                                                                                                                                                                                                                                                                                                                                                                                   </t>
  </si>
  <si>
    <t xml:space="preserve">CONECTOR MACHO RJ 45, CATEGORIA 6 (CAT 6) PARA CABOS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</si>
  <si>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</si>
  <si>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</si>
  <si>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</si>
  <si>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</si>
  <si>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BARRA ANTIPANICO SIMPLES, CEGA EM LADO OPOSTO, COR CINZA                                                                                                                                                                                                                                                                                                                                                                                                                                                  </t>
  </si>
  <si>
    <t xml:space="preserve">BARRA ANTIPANICO SIMPLES, COM FECHADURA LADO OPOSTO, COR CINZA                                                                                                                                                                                                                                                                                                                                                                                                                                            </t>
  </si>
  <si>
    <t xml:space="preserve">BARRA ANTIPANICO DUPLA, CEGA EM LADO OPOSTO, COR CINZA                                                                                                                                                                                                                                                                                                                                                                                                                                                    </t>
  </si>
  <si>
    <t xml:space="preserve">PAR   </t>
  </si>
  <si>
    <t xml:space="preserve">BARRA ANTIPANICO SIMPLES, PARA PORTA DE VIDRO, COR CINZA                                                                                                                                                                                                                                                                                                                                                                                                                                                  </t>
  </si>
  <si>
    <t xml:space="preserve">BARRA ANTIPANICO DUPLA, PARA PORTA DE VIDRO, COR CINZA                                                                                                                                                                                                                                                                                                                                                                                                                                                    </t>
  </si>
  <si>
    <t xml:space="preserve">CUMEEIRA ARTICULADA (ABA INFERIOR) PARA TELHA ONDULADA DE FIBROCIMENTO E = 4 MM, ABA *330* MM, COMPRIMENTO 500 MM (SEM AMIANTO)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</si>
  <si>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</si>
  <si>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</si>
  <si>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5/16 ", E = 0,79 MM, PARA AR-CONDICIONADO/ INSTALACOES GAS RESIDENCIAIS E COMERCIAIS                                                                                                                                                                                                                                                                                                                                                                                          </t>
  </si>
  <si>
    <t xml:space="preserve">TUBO DE COBRE FLEXIVEL, D = 3/8 ", E = 0,79 MM, PARA AR-CONDICIONADO/ INSTALACOES GAS RESIDENCIAIS E COMERCIAIS                                                                                                                                                                                                                                                                                                                                                                                           </t>
  </si>
  <si>
    <t xml:space="preserve">TUBO DE COBRE FLEXIVEL, D = 5/8 ", E = 0,79 MM, PARA AR-CONDICIONADO/ INSTALACOES GAS RESIDENCIAIS E COMERCIAIS                                                                                                                                                                                                                                                                                                                                                                                           </t>
  </si>
  <si>
    <t xml:space="preserve">TUBO DE COBRE FLEXIVEL, D = 3/4 ", E = 0,79 MM, PARA AR-CONDICIONADO/ INSTALACOES GAS RESIDENCIAIS E COMERCIAIS                                                                                                                                                                                                                                                                                                                                                                                           </t>
  </si>
  <si>
    <t xml:space="preserve">PISO ELEVADO COM 2 PLACAS DE ACO COM ENCHIMENTO DE CONCRETO CELULAR, INCLUSO BASE/HASTE/CRUZETAS, 60 X 60 CM, H = *28* CM, RESISTENCIA CARGA CONCENTRADA 496 KG (COM COLOCACAO)                                                                                                                                                                                                                                                                                                                           </t>
  </si>
  <si>
    <t xml:space="preserve">MANTA ALUMINIZADA 1 FACE PARA SUBCOBERTURA, E = *1* MM                                                                                                                                                                                                                                                                                                                                                                                                                                                    </t>
  </si>
  <si>
    <t xml:space="preserve">MANTA / LENCOL DE BORRACHA, SBR, ANTIRRUIDO, E = 5 MM                                                                                                                                                                                                                                                                                                                                                                                                                                                     </t>
  </si>
  <si>
    <t xml:space="preserve">TORNEIRA DE MESA PARA LAVATORIO, METALICA CROMADA, COM SENSOR DE APROXIMACAO ELETRICO, BIVOLT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</si>
  <si>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</si>
  <si>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</si>
  <si>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</si>
  <si>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</si>
  <si>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</si>
  <si>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</si>
  <si>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 E= 10 MM                                                                                                                                                                                                                                                                                                                                                                   </t>
  </si>
  <si>
    <t xml:space="preserve">ADESIVO / COLA DE CONTATO LIQUIDO, A BASE DE RESINAS, PARA COLAGEM DE ESPUMA PARA ISOLAMENTO TERMICO FLEXIVEL                                                                                                                                                                                                                                                                                                                                                                                             </t>
  </si>
  <si>
    <t xml:space="preserve">TUBO DE COBRE CLASSE "I", DN = 3/4 " (22 MM), PARA INSTALACOES INDUSTRIAIS DE ALTA PRESSAO E VAPOR                                                                                                                                                                                                                                                                                                                                                                                                        </t>
  </si>
  <si>
    <t xml:space="preserve">TUBO DE COBRE CLASSE "I", DN = 1 " (28 MM), PARA INSTALACOES INDUSTRIAIS DE ALTA PRESSAO E VAPOR                                                                                                                                                                                                                                                                                                                                                                                                          </t>
  </si>
  <si>
    <t xml:space="preserve">TUBO DE COBRE CLASSE "I", DN = 2 " (54 MM), PARA INSTALACOES INDUSTRIAIS DE ALTA PRESSAO E VAPOR                                                                                                                                                                                                                                                                                                                                                                                                          </t>
  </si>
  <si>
    <t xml:space="preserve">TUBO DE COBRE CLASSE "I", DN = 3 " (79 MM), PARA INSTALACOES INDUSTRIAIS DE ALTA PRESSAO E VAPOR                                                                                                                                                                                                                                                                                                                                                                                                          </t>
  </si>
  <si>
    <t xml:space="preserve">TUBO DE BORRACHA ELASTOMERICA FLEXIVEL, PRETA, PARA ISOLAMENTO TERMICO DE TUBULACAO, DN 3/8" (10 MM), E= 19 MM, COEFICIENTE DE CONDUTIVIDADE TERMICA 0,036W/mK, VAPOR DE AGUA MAIOR OU IGUAL A 10.000                                                                                                                                                                                                                                                                                                     </t>
  </si>
  <si>
    <t xml:space="preserve">TUBO DE COBRE CLASSE "A", DN = 1/2 " (15 MM), PARA INSTALACOES DE MEDIA PRESSAO PARA GASES COMBUSTIVEIS E MEDICINAIS                                                                                                                                                                                                                                                                                                                                                                                      </t>
  </si>
  <si>
    <t xml:space="preserve">TUBO DE COBRE CLASSE "A", DN = 1 " (28 MM), PARA INSTALACOES DE MEDIA PRESSAO PARA GASES COMBUSTIVEIS E MEDICINAIS                                                                                                                                                                                                                                                                                                                                                                                        </t>
  </si>
  <si>
    <t xml:space="preserve">QUADRO DE DISTRIBUICAO COM BARRAMENTO TRIFASICO, DE SOBREPOR, EM CHAPA DE ACO GALVANIZADO, PARA 30 DISJUNTORES DIN, 100 A                                                                                                                                                                                                                                                                                                                                                                                 </t>
  </si>
  <si>
    <t xml:space="preserve">QUADRO DE DISTRIBUICAO COM BARRAMENTO TRIFASICO, DE SOBREPOR, EM CHAPA DE ACO GALVANIZADO, PARA 48 DISJUNTORES DIN, 100 A                                                                                                                                                                                                                                                                                                                                                                                 </t>
  </si>
  <si>
    <t xml:space="preserve">QUADRO DE DISTRIBUICAO COM BARRAMENTO TRIFASICO, DE EMBUTIR, EM CHAPA DE ACO GALVANIZADO, PARA 36 DISJUNTORES DIN, 100 A                                                                                                                                                                                                                                                                                                                                                                                  </t>
  </si>
  <si>
    <t xml:space="preserve">QUADRO DE DISTRIBUICAO COM BARRAMENTO TRIFASICO, DE EMBUTIR, EM CHAPA DE ACO GALVANIZADO, PARA 48 DISJUNTORES DIN, 100 A                                                                                                                                                                                                                                                                                                                                                                                  </t>
  </si>
  <si>
    <t xml:space="preserve">CAIXA DE PASSAGEM METALICA DE SOBREPOR COM TAMPA PARAFUSADA, DIMENSOES 20 X 20 X 10 CM                                                                                                                                                                                                                                                                                                                                                                                                                    </t>
  </si>
  <si>
    <t xml:space="preserve">CAIXA DE PASSAGEM METALICA DE SOBREPOR COM TAMPA PARAFUSADA, DIMENSOES 30 X 30 X 10 CM                                                                                                                                                                                                                                                                                                                                                                                                                    </t>
  </si>
  <si>
    <t xml:space="preserve">RODAPE EM POLIESTIRENO, BRANCO, H = *5* CM, E = *1,5* CM                                                                                                                                                                                                                                                                                                                                                                                                                                                  </t>
  </si>
  <si>
    <t xml:space="preserve">GUARNICAO / ALIZAR / VISTA, E = *1,5* CM, L = *5,0* CM, EM POLIESTIRENO, BRANCO (JOGO PARA 1 FACE)                                                                                                                                                                                                                                                                                                                                                                                                        </t>
  </si>
  <si>
    <t xml:space="preserve">LOCACAO DE GRUPO GERADOR DE *260* KVA, DIESEL REBOCAVEL, ACIONAMENTO MANUAL                                                                                                                                                                                                                                                                                                                                                                                                                               </t>
  </si>
  <si>
    <t xml:space="preserve">GUARNICAO/ALIZAR/VISTA, E = *1,3* CM, L = *5,0* CM HASTE REGULAVEL = *35* MM, EM MDF/PVC WOOD/ POLIESTIRENO OU MADEIRA LAMINADA, PRIMER BRANCO (JOGO PARA 1 FACE)                                                                                                                                                                                                                                                                                                                                         </t>
  </si>
  <si>
    <t xml:space="preserve">BATENTE/PORTAL/ADUELA/MARCO, EM MDF/PVC WOOD/POLIESTIRENO OU MADEIRA LAMINADA, L = *9,0* CM COM GUARNICAO REGULAVEL 2 FACES = *35* MM, PRIMER                                                                                                                                                                                                                                                                                                                                                             </t>
  </si>
  <si>
    <t xml:space="preserve">TUBO DE BORRACHA ELASTOMERICA FLEXIVEL, PRETA, PARA ISOLAMENTO TERMICO DE TUBULACAO, DN 5/8" (15 MM), E= 19 MM, COEFICIENTE DE CONDUTIVIDADE TERMICA 0,036W/MK, VAPOR DE AGUA MAIOR OU IGUAL A 10.000                                                                                                                                                                                                                                                                                                     </t>
  </si>
  <si>
    <t xml:space="preserve">COTOVELO BRONZE/LATAO (REF 707-3) SEM ANEL DE SOLDA, BOLSA X ROSCA F, 22MM X 3/4"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</si>
  <si>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</si>
  <si>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</si>
  <si>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</si>
  <si>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</si>
  <si>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</si>
  <si>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PASTA PARA SOLDA DE TUBOS E CONEXOES DE COBRE (EMBALAGEM COM 250 G)                                                                                                                                                                                                                                                                                                                                                                                                                                       </t>
  </si>
  <si>
    <t xml:space="preserve">SOLDA EM VARETA FOSCOPER, D = *2,5* MM  X COMPRIMENTO 500 MM                                                                                                                                                                                                                                                                                                                                                                                                                                              </t>
  </si>
  <si>
    <t xml:space="preserve">SILICONE ACETICO USO GERAL INCOLOR 280 G                                                                                                                                                                                                                                                                                                                                                                                                                                                                  </t>
  </si>
  <si>
    <t xml:space="preserve">VERGALHAO ZINCADO ROSCA TOTAL, 1/4 " (6,3 MM)                                                                                                                                                                                                                                                                                                                                                                                                                                                             </t>
  </si>
  <si>
    <t xml:space="preserve">PORCA ZINCADA, SEXTAVADA, DIAMETRO 1/4"                                                                                                                                                                                                                                                                                                                                                                                                                                                                   </t>
  </si>
  <si>
    <t xml:space="preserve">CURVA 180 GRAUS, DE PVC RIGIDO ROSCAVEL, DE 1 1/4", PARA ELETRODUTO                                                                                                                                                                                                                                                                                                                                                                                                                                       </t>
  </si>
  <si>
    <t xml:space="preserve">BLOQUETE/PISO INTERTRAVADO DE CONCRETO - MODELO ONDA/16 FACES/RETANGULAR/TIJOLINHO/PAVER/HOLANDES/PARALELEPIPEDO, 20 CM X 10 CM, E = 10 CM, RESISTENCIA DE 35 MPA (NBR 9781), COR NATURAL                                                                                                                                                                                                                                                                                                                 </t>
  </si>
  <si>
    <t>PERFIL "U" SIMPLES, EM CHAPA DOBRADA DE ACO LAMINADO, E = 2,65 MM, H = 75 MM, L = 40 MM (3,04 KG/M)</t>
  </si>
  <si>
    <t xml:space="preserve">PARAFUSO ZINCADO, AUTOBROCANTE, FLANGEADO, 4,2 MM X 19 MM                                                                                                                                                                                                                                                                                                                                                                                                                                                 </t>
  </si>
  <si>
    <t>PERFIL "U" SIMPLES, EM CHAPA DOBRADA DE ACO LAMINADO, E = 3 MM, H = 125 MM, L = 50 MM (5,07 KG/M)</t>
  </si>
  <si>
    <t xml:space="preserve">CANOPLA ACABAMENTO CROMADO PARA INSTALACAO DE SPRINKLER, SOB FORRO, 15 MM                                                                                                                                                                                                                                                                                                                                                                                                                                 </t>
  </si>
  <si>
    <t xml:space="preserve">TUBO ACO CARBONO SEM COSTURA 1 1/2", E= *3,68 MM, SCHEDULE 40, 4,05 KG/M                                                                                                                                                                                                                                                                                                                                                                                                                                  </t>
  </si>
  <si>
    <t xml:space="preserve">PISO EPOXI MULTILAYER, ESPESSURA *2* MM (INCLUSO EXECUCAO)                                                                                                                                                                                                                                                                                                                                                                                                                                                </t>
  </si>
  <si>
    <t xml:space="preserve">PERFIL CARTOLA DE ACO GALVANIZADO, *20 X 30 X 10* MM, E =  0,8 MM                                                                                                                                                                                                                                                                                                                                                                                                                                         </t>
  </si>
  <si>
    <t xml:space="preserve">PARAFUSO, ASTM A307 - GRAU A, SEXTAVADO, ZINCADO, DIAMETRO 3/8" (9,52 MM), COMPRIMENTO 1 " (25,4 MM)                                                                                                                                                                                                                                                                                                                                                                                                      </t>
  </si>
  <si>
    <t xml:space="preserve">MEMBRANA IMPERMEABILIZANTE A BASE DE POLIUREIA, BICOMPONENTE, APLICACAO A FRIO                                                                                                                                                                                                                                                                                                                                                                                                                            </t>
  </si>
  <si>
    <t xml:space="preserve">ADITIVO LIQUIDO IMPERMEABILIZANTE CRISTALIZANTE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</si>
  <si>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</si>
  <si>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</si>
  <si>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</si>
  <si>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</si>
  <si>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</si>
  <si>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MASTRO SIMPLES GALVANIZADO DIAMETRO NOMINAL 1 1/2"                                                                                                                                                                                                                                                                                                                                                                                                                                                        </t>
  </si>
  <si>
    <t xml:space="preserve">MASTRO SIMPLES GALVANIZADO DIAMETRO NOMINAL 2"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</si>
  <si>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</si>
  <si>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</si>
  <si>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</si>
  <si>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</si>
  <si>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MINICAPTORES DE INSERCAO, EM ACO GALVANIZADO A FOGO, H=300 MM X DN=10 MM                                                                                                                                                                                                                                                                                                                                                                                                                                  </t>
  </si>
  <si>
    <t xml:space="preserve">MINICAPTORES DE INSERCAO, EM ACO GALVANIZADO A FOGO, H=600,MM X DN=10,MM                                                                                                                                                                                                                                                                                                                                                                                                                                  </t>
  </si>
  <si>
    <t xml:space="preserve">MINICAPTOR, EM ACO GALVANIZADO A FOGO, FIXACAO HORIZONTAL COM BANDEIRA A 20 CM, H=600 MM E X DN=10 MM                                                                                                                                                                                                                                                                                                                                                                                                     </t>
  </si>
  <si>
    <t xml:space="preserve">MINICAPTOR, EM ACO GALVANIZADO A FOGO, FIXACAO HORIZONTAL DE 1 FUROS, SEM BANDEIRA, H=300 MM X DN=10 MM                                                                                                                                                                                                                                                                                                                                                                                                   </t>
  </si>
  <si>
    <t xml:space="preserve">POSTES METALICOS AUTOPORTANTES, CONICO OU TELESCOPICO, PARA SPDA, ALTURA 10 METROS LIVRES                                                                                                                                                                                                                                                                                                                                                                                                                 </t>
  </si>
  <si>
    <t xml:space="preserve">CAIXA DE INSPECAO PARA ATERRAMENTO OU OUTRO USO, EM PVC, DN = 300 X *300* MM                                                                                                                                                                                                                                                                                                                                                                                                                              </t>
  </si>
  <si>
    <t>PERFIL "W", TIPO H, EM ACO LAMINADO, ABAS PARALELAS, E = 6,2 MM, H = 200 MM, L = 165 MM (35,9 KG/M)</t>
  </si>
  <si>
    <t>PERFIL "W", TIPO HP, EM ACO LAMINADO, ABAS PARALELAS, E = 10,5 MM, H = 246 MM, L = 256 MM (62 KG/M)</t>
  </si>
  <si>
    <t>PERFIL "W", TIPO HP, EM ACO LAMINADO, ABAS PARALELAS, E = 11 MM, H = 299 MM, L = 306 MM (79 KG/M)</t>
  </si>
  <si>
    <t xml:space="preserve">CAIXA DE CONCRETO ARMADO PRE-MOLDADO, COM FUNDO E TAMPA, DIMENSOES DE 0,30 X 0,30 X 0,30 M                                                                                                                                                                                                                                                                                                                                                                                                                </t>
  </si>
  <si>
    <t xml:space="preserve">CAIXA DE CONCRETO ARMADO PRE-MOLDADO, COM FUNDO E TAMPA, DIMENSOES DE 0,60 X 0,60 X 0,50 M                                                                                                                                                                                                                                                                                                                                                                                                                </t>
  </si>
  <si>
    <t xml:space="preserve">MEIO-FIO OU GUIA DE CONCRETO PRE MOLDADO, COMP 1 M, *30 X 10/12* CM (H X L1/L2)                                                                                                                                                                                                                                                                                                                                                                                                                           </t>
  </si>
  <si>
    <t xml:space="preserve">CONCRETO BETUMINOSO USINADO A QUENTE (CBUQ) PARA PAVIMENTACAO ASFALTICA, PADRAO DNIT, PARA BINDER, COM CAP 50/70 - AQUISICAO POSTO USINA                                                                                                                                                                                                                                                                                                                                                                  </t>
  </si>
  <si>
    <t xml:space="preserve">T     </t>
  </si>
  <si>
    <t xml:space="preserve">LUMINARIA DE LED PARA ILUMINACAO PUBLICA, DE 51 W ATE 67 W, INVOLUCRO EM ALUMINIO OU ACO INOX                                                                                                                                                                                                                                                                                                                                                                                                             </t>
  </si>
  <si>
    <t xml:space="preserve">LUMINARIA DE LED PARA ILUMINACAO PUBLICA, DE 68 W ATE 97 W, INVOLUCRO EM ALUMINIO OU ACO INOX                                                                                                                                                                                                                                                                                                                                                                                                             </t>
  </si>
  <si>
    <t xml:space="preserve">MANTA ALUMINIZADA NAS DUAS FACES, PARA SUBCOBERTURA,  E = *2* MM                                                                                                                                                                                                                                                                                                                                                                                                                                          </t>
  </si>
  <si>
    <t xml:space="preserve">ACO CA-50, 12,5 MM OU 16,0 MM, VERGALHAO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</si>
  <si>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</si>
  <si>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PERFIL "I" OU "W" EM ACO LAMINADO, QUAISQUER DIMENSOES</t>
  </si>
  <si>
    <t>PERFIL "U" ENRIJECIDO, EM CHAPA DOBRADA DE ACO LAMINADO, E = 3,75 MM, H = 200 MM, L = 75 MM (9,94 KG/M)</t>
  </si>
  <si>
    <t xml:space="preserve">ARAME GALVANIZADO 12 BWG, D = 2,76 MM (0,048 KG/M) OU 14 BWG, D = 2,11 MM (0,026 KG/M)                                                                                                                                                                                                                                                                                                                                                                                                                    </t>
  </si>
  <si>
    <t xml:space="preserve">SELANTE MONOCOMPONENTE A BASE DE SILICONE DE BAIXO MODULO, PARA JUNTAS DE PAVIMENTACAO                                                                                                                                                                                                                                                                                                                                                                                                                    </t>
  </si>
  <si>
    <t xml:space="preserve">MEMBRANA IMPERMEABILIZANTE ACRILICA MONOCOMPONENTE                                                                                                                                                                                                                                                                                                                                                                                                                                                        </t>
  </si>
  <si>
    <t xml:space="preserve">MEMBRANA IMPERMEABILIZANTE A BASE DE POLIURETANO                                                                                                                                                                                                                                                                                                                                                                                                                                                          </t>
  </si>
  <si>
    <t xml:space="preserve">CAIXA DE CONCRETO ARMADO PRE-MOLDADO, SEM FUNDO, QUADRADA, DIMENSOES DE 0,30 X 0,30 X 0,30 M                                                                                                                                                                                                                                                                                                                                                                                                              </t>
  </si>
  <si>
    <t xml:space="preserve">CAIXA DE CONCRETO ARMADO PRE-MOLDADO, SEM FUNDO, QUADRADA, DIMENSOES DE 0,60 X 0,60 X 0,50 M                                                                                                                                                                                                                                                                                                                                                                                                              </t>
  </si>
  <si>
    <t xml:space="preserve">CAIXA DE CONCRETO ARMADO PRE-MOLDADO, COM FUNDO E SEM TAMPA, DIMENSOES DE 0,30 X 0,30 X 0,30 M                                                                                                                                                                                                                                                                                                                                                                                                            </t>
  </si>
  <si>
    <t xml:space="preserve">CAIXA DE CONCRETO ARMADO PRE-MOLDADO, COM FUNDO E SEM TAMPA, DIMENSOES DE 0,60 X 0,60 X 0,50 M                                                                                                                                                                                                                                                                                                                                                                                                            </t>
  </si>
  <si>
    <t xml:space="preserve">LUMINARIA TIPO TARTARUGA A PROVA DE TEMPO, GASES, VAPOR E PO, EM ALUMINIO, COM GRADE, BASE E27, POTENCIA MAXIMA 100 W - REF Y 25/1 (NAO INCLUI LAMPADA)                                                                                                                                                                                                                                                                                                                                                   </t>
  </si>
  <si>
    <t xml:space="preserve">PUXADOR TIPO ALCA, EM ZAMAC CROMADO, COM COMPRIMENTO DE APROX 150 MM, COM ROSETA PARA PORTAS DE MADEIRAS, INCLUINDO PARAFUSOS                                                                                                                                                                                                                                                                                                                                                                             </t>
  </si>
  <si>
    <t xml:space="preserve">MOLA HIDRAULICA AEREA, PARA PORTAS DE ATE 850 MM E PESO DE ATE 50 KG, COM CORPO EM ALUMINIO E BRACO EM ACO, SEM BRACO DE PARADA                                                                                                                                                                                                                                                                                                                                                                           </t>
  </si>
  <si>
    <t xml:space="preserve">PINO GUIA RETO, EM LATAO, CHAPA COM 3 MM DE ESPESSURA E GUIA COM ROLETE DE 9 MM                                                                                                                                                                                                                                                                                                                                                                                                                           </t>
  </si>
  <si>
    <t xml:space="preserve">MAQUINA DE 55 MM PARA FECHADURA, PARA PORTA DE BANHEIRO, EM ACO INOX                                                                                                                                                                                                                                                                                                                                                                                                                                      </t>
  </si>
  <si>
    <t xml:space="preserve">MAQUINA DE 40 MM PARA FECHADURA, PARA PORTA INTERNA, EM ACO INOX                                                                                                                                                                                                                                                                                                                                                                                                                                          </t>
  </si>
  <si>
    <t xml:space="preserve">FECHADRUA BICO DE PAPAGAIO PARA PORTA DE CORRER EXTERNA, EM ACO INOX COM ACABAMENTO CROMADO, MAQUINA COM 45 MM, INCLUINDO CHAVE TIPO CILINDRO                                                                                                                                                                                                                                                                                                                                                             </t>
  </si>
  <si>
    <t xml:space="preserve">TINTA LATEX ACRILICA SUPER PREMIUM, COR BRANCO FOSCO                                                                                                                                                                                                                                                                                                                                                                                                                                                      </t>
  </si>
  <si>
    <t xml:space="preserve">TINTA ESMALTE SINTETICO STANDARD ACETINADO                                                                                                                                                                                                                                                                                                                                                                                                                                                                </t>
  </si>
  <si>
    <t xml:space="preserve">MASSA CORRIDA PARA SUPERFICIES DE AMBIENTES INTERNOS                                                                                                                                                                                                                                                                                                                                                                                                                                                      </t>
  </si>
  <si>
    <t xml:space="preserve">KIT PORTA PRONTA DE MADEIRA, FOLHA PESADA (NBR 15930) DE 800 X 2100 MM, DE 40 MM A 45 MM DE ESPESSURA, COM MARCO EM ACO, NUCLEO SOLIDO, CAPA LISA EM HDF, ACABAMENTO MELAMINICO BRANCO (INCLUI MARCO, ALIZARES, DOBRADICAS E FECHADURA)                                                                                                                                                                                                                                                                   </t>
  </si>
  <si>
    <t xml:space="preserve">TINTA ESMALTE SINTETICO STANDARD BRILHANTE                                                                                                                                                                                                                                                                                                                                                                                                                                                                </t>
  </si>
  <si>
    <t xml:space="preserve">TINTA ESMALTE SINTETICO STANDARD FOSCO                                                                                                                                                                                                                                                                                                                                                                                                                                                                    </t>
  </si>
  <si>
    <t xml:space="preserve">TINTA ESMALTE BASE AGUA PREMIUM ACETINADO                                                                                                                                                                                                                                                                                                                                                                                                                                                                 </t>
  </si>
  <si>
    <t xml:space="preserve">TINTA ESMALTE BASE AGUA PREMIUM BRILHANTE                                                                                                                                                                                                                                                                                                                                                                                                                                                                 </t>
  </si>
  <si>
    <t xml:space="preserve">MASSA ACRILICA PARA SUPERFICIES INTERNAS E EXTERNAS                                                                                                                                                                                                                                                                                                                                                                                                                                                       </t>
  </si>
  <si>
    <t xml:space="preserve">MASSA PARA MADEIRA - INTERIOR E EXTERIOR                                                                                                                                                                                                                                                                                                                                                                                                                                                                  </t>
  </si>
  <si>
    <t>PERFIL "I", EM ACO LAMINADO, ABAS INCLINADAS, E = 6,43 MM, H = 101,6 MM, L = 69,2 MM (12,6 KG/M)</t>
  </si>
  <si>
    <t>PERFIL "I", EM ACO LAMINADO, ABAS INCLINADAS, E = 11,2 MM, H = 203,2 MM, L = 105,9 MM (34,3 KG/M)</t>
  </si>
  <si>
    <t>PERFIL "U" SIMPLES, EM CHAPA DOBRADA DE ACO LAMINADO, E = 4,75 MM, H = 100 MM, L = 75 MM (8,74 KG/M)</t>
  </si>
  <si>
    <t>PERFIL "U" SIMPLES, EM CHAPA DOBRADA DE ACO LAMINADO, E = 3 MM, H = 200 MM, L = 50 MM (6,83 KG/M)</t>
  </si>
  <si>
    <t xml:space="preserve">TINTA A OLEO BRILHANTE, PARA MADEIRAS E METAIS                                                                                                                                                                                                                                                                                                                                                                                                                                                            </t>
  </si>
  <si>
    <t xml:space="preserve">RACK DE PISO PARA SERVIDOR, FECHADO, 44U, COM PORTA, 44U X *570* MM                                                                                                                                                                                                                                                                                                                                                                                                                                       </t>
  </si>
  <si>
    <t xml:space="preserve">RACK DE PISO PARA SERVIDOR, ABERTO, EM COLUNA, 44U X *570* MM                                                                                                                                                                                                                                                                                                                                                                                                                                             </t>
  </si>
  <si>
    <t xml:space="preserve">CAIXA D'AGUA / RESERVATORIO EM POLIESTER REFORCADO COM FIBRA DE VIDRO, 750 LITROS, COM TAMPA                                                                                                                                                                                                                                                                                                                                                                                                              </t>
  </si>
  <si>
    <t xml:space="preserve">PRIMER EPOXI / EPOXIDICO                                                                                                                                                                                                                                                                                                                                                                                                                                                                                  </t>
  </si>
  <si>
    <t xml:space="preserve">TARUGO DELIMITADOR DE PROFUNDIDADE EM ESPUMA DE POLIETILENO DE BAIXA DENSIDADE 10 MM, CINZA                                                                                                                                                                                                                                                                                                                                                                                                               </t>
  </si>
  <si>
    <t xml:space="preserve">PRIMER DE POLIURETANO                                                                                                                                                                                                                                                                                                                                                                                                                                                                                     </t>
  </si>
  <si>
    <t xml:space="preserve">BLOCO DE ENGATE RAPIDO PARA BASTIDOR TIPO M10                                                                                                                                                                                                                                                                                                                                                                                                                                                             </t>
  </si>
  <si>
    <t xml:space="preserve">BUCHA DE REDUCAO, CPVC, SOLDAVEL, 54 X 35 MM, PARA AGUA QUENTE                                                                                                                                                                                                                                                                                                                                                                                                                                            </t>
  </si>
  <si>
    <t xml:space="preserve">CABO DE COBRE FLEXIVEL NAO HALOGENADO, SEM EMISSAO DE FUMACA, 750V, SECAO NOMINAL 2,5 MM                                                                                                                                                                                                                                                                                                                                                                                                                  </t>
  </si>
  <si>
    <t xml:space="preserve">COLA BRANCA BASE PVA                                                                                                                                                                                                                                                                                                                                                                                                                                                                                      </t>
  </si>
  <si>
    <t xml:space="preserve">BUCHA DE REDUCAO CPVC, SOLDAVEL, 54 X 28 MM, PARA AGUA QUENTE                                                                                                                                                                                                                                                                                                                                                                                                                                             </t>
  </si>
  <si>
    <t xml:space="preserve">DIVISORIA EM GRANITO, COM DUAS FACES POLIDAS, TIPO ANDORINHA/ QUARTZ/ CASTELO/ CORUMBA OU OUTROS EQUIVALENTES DA REGIAO, E=  *3,0*  CM                                                                                                                                                                                                                                                                                                                                                                    </t>
  </si>
  <si>
    <t xml:space="preserve">DISCO DE CORTE PARA METAL COM DUAS TELAS 12 X 1/8 X 3/4 "  (300 X 3,2 X 19,05 MM)                                                                                                                                                                                                                                                                                                                                                                                                                         </t>
  </si>
  <si>
    <t xml:space="preserve">REBOLO ABRASIVO RETO DE USO GERAL GRAO 36, DE 6 X 1 " ( DIAMETRO X ALTURA)                                                                                                                                                                                                                                                                                                                                                                                                                                </t>
  </si>
  <si>
    <t xml:space="preserve">DISCO DE CORTE DIAMANTADO SEGMENTADO DIAMETRO DE 180 MM PARA ESMERILHADEIRA  7 "                                                                                                                                                                                                                                                                                                                                                                                                                          </t>
  </si>
  <si>
    <t xml:space="preserve">DISCO DE DESBASTE PARA METAL FERROSO EM GERAL, COM TRES TELAS,  9 X 1/4 X 7/8 " ( 228,6 X 6,4 X 22,2 MM)                                                                                                                                                                                                                                                                                                                                                                                                  </t>
  </si>
  <si>
    <t xml:space="preserve">DISCO DE LIXA PARA METAL, DIAMETRO = 180 MM, GRAO  120                                                                                                                                                                                                                                                                                                                                                                                                                                                    </t>
  </si>
  <si>
    <t xml:space="preserve">SERVICO DE BOMBEAMENTO DE CONCRETO COM CONSUMO MINIMO DE 40 M3, (DISPONIBILIZACAO DE BOMBA), SEM O LANCAMENTO                                                                                                                                                                                                                                                                                                                                                                                             </t>
  </si>
  <si>
    <t xml:space="preserve">SIFAO / TUBO SINFONADO EXTENSIVEL/SANFONADO, UNIVERSAL/ SIMPLES, ENTRE *50 A 70* CM, DE PLASTICO BRANCO                                                                                                                                                                                                                                                                                                                                                                                                   </t>
  </si>
  <si>
    <t>SUBTOTAL I - PEÇAS E MATERIAIS NÃO BÁSICOS - SINAPI (2 ANOS)</t>
  </si>
  <si>
    <t>ID</t>
  </si>
  <si>
    <t>DESCRIÇÃO DETALHADA</t>
  </si>
  <si>
    <t>UNIDADE
MEDIDA</t>
  </si>
  <si>
    <t>QUANTIDADE</t>
  </si>
  <si>
    <t>VALOR UNITÁRIO+ BDI + TRIBUTOS
MÉDIO</t>
  </si>
  <si>
    <t>VALOR
TOTAL
MÁXIMO
ACEITÁVEL</t>
  </si>
  <si>
    <t>RESULTADO
PREGÃO Nº 07/2022</t>
  </si>
  <si>
    <t>STATUS</t>
  </si>
  <si>
    <t>ACIONADOR MANUAL DE ALARME DE INCÊNDIO (ALTURA: 89 MM / LARGURA: 93 MM / PROFUNDIDADE: 26,5 MM / TENSÃO: 17 A 28 V)</t>
  </si>
  <si>
    <t>UN</t>
  </si>
  <si>
    <t>ACOPLADOR ÓTICO TIPO SC SC</t>
  </si>
  <si>
    <t>ACOPLADOR ÓTICO TIPO ST ST</t>
  </si>
  <si>
    <t>ACOPLADOR ÓTICO TIPO ST SC</t>
  </si>
  <si>
    <t>ARANDELA C/ BASE EM CHAPA DE ACO PINTADA E GLOBO DE VIDRO LEITOSO - BOCA 10CM  DIAM 20CM</t>
  </si>
  <si>
    <t>ARGAMASSA PRÉ-FABRICADA PARA REJUNTAMENTO CERÂMICO</t>
  </si>
  <si>
    <t>KG</t>
  </si>
  <si>
    <t>ARGAMASSA PRONTA PARA REVESTIMENTO EXTERNO OU INTERNO</t>
  </si>
  <si>
    <t>SC</t>
  </si>
  <si>
    <t>REBITE PUXADOR ALUMINIO N-550 4,8X5,0 MM</t>
  </si>
  <si>
    <t>ASSENTO P/ VASO SANITÁRIO TIPO LUXO</t>
  </si>
  <si>
    <t>AZULEJO BRANCO BRILHANTE 15 X 15CM EXTRA OU 1ª QUALIDADE</t>
  </si>
  <si>
    <t>M²</t>
  </si>
  <si>
    <t>BAGUETE DE BORRACHA P/ JANELA 1,5 X 1,0CM</t>
  </si>
  <si>
    <t>M</t>
  </si>
  <si>
    <t>BANCADA GRANITO PRETO 100 X 60CM, E = 2CM, C/1 ABERTURA</t>
  </si>
  <si>
    <t>BANCADA GRANITO PRETO 200 X 60CM, E = 3CM, C/2 ABERTURAS</t>
  </si>
  <si>
    <t>BARBANTE ENCERADO</t>
  </si>
  <si>
    <t>RL</t>
  </si>
  <si>
    <t>BASTÃO DE COLA QUENTE</t>
  </si>
  <si>
    <t>BATERIA 12V 200 AH 950A REF: HELIAR OU SIMILAR</t>
  </si>
  <si>
    <t>BATERIA AUTOMOTIVA  SELADA 12V – 150AH (GERADOR)  MODELO DF 2500</t>
  </si>
  <si>
    <t>BATERIA ESTACIONÁRIA  SELADA LIVRE DE MANUTENÇÃO 12V – 105AH (NO BREAKS) MODELO DF 2000</t>
  </si>
  <si>
    <t>BATERIA ESTACIONÁRIA  SELADA LIVRE DE MANUTENÇÃO 12V – 63AH  (NO BREAKS) MODELO DF 1000</t>
  </si>
  <si>
    <t>BATERIA ESTACIONÁRIA  SELADA LIVRE DE MANUTENÇÃO 12V – 7AH (NO BREAKS) MODELO 1270S</t>
  </si>
  <si>
    <t>BLOCO DE CONEXÃO  BLI 10</t>
  </si>
  <si>
    <t>BLOCO DE CONEXÃO FT – 25 PARES</t>
  </si>
  <si>
    <t>BLOCO DE CONEXÃO PARA CENTRAL TIPO COOK</t>
  </si>
  <si>
    <t>BLOCO DE CORTE PARA CENTRAL TELEFÔNICA TIPO COOK</t>
  </si>
  <si>
    <t>BLOCO DE PROTEÇÃO PARA 10 PARES</t>
  </si>
  <si>
    <t>BOCAL/SOQUETE/RECEPTACULO CONTRA INTEMPERIES C/ RABICHO</t>
  </si>
  <si>
    <t>BOCAL/SOQUETE/RECEPTACULO DE PORCELANA</t>
  </si>
  <si>
    <t>BOMBA DE REMOÇÃO DE CONDENSADOS COM CAPACIDADE  ATÉ 30.000 BTU/H</t>
  </si>
  <si>
    <t>BOMBA DE REMOÇÃO DE CONDENSADOS COM CAPACIDADE  ATÉ 45.000 BTU/H</t>
  </si>
  <si>
    <t>BOMBA DE REMOÇÃO DE CONDENSADOS COM CAPACIDADE  ATÉ 60.000 BTU/H</t>
  </si>
  <si>
    <t>BOX 1" DE ALUMÍNIO C/BUCHA E ARRUELA</t>
  </si>
  <si>
    <t>BOX 1.1/2" DE ALUMÍNIO C/BUCHA E ARRUELA</t>
  </si>
  <si>
    <t>BOX 3/4" DE ALUMÍNIO C/BUCHA E ARRUELA</t>
  </si>
  <si>
    <t>BROCA  AÇO RAPIDO ¼” OU 6,35MM</t>
  </si>
  <si>
    <t>BROCA  AÇO RAPIDO 11/8” OU 28,58MM</t>
  </si>
  <si>
    <t>BROCA  AÇO RAPIDO 3/8” OU 9,53MM</t>
  </si>
  <si>
    <t>BROCA  AÇO RAPIDO 7/32 OU 5,56MM</t>
  </si>
  <si>
    <t>BROCA  AÇO RAPIDO S/16”</t>
  </si>
  <si>
    <t>CABO CCI DOIS PARES ROLO COM 200M</t>
  </si>
  <si>
    <t>CABO COAXIAL 75/300 OHMS PARA ANTENA TV</t>
  </si>
  <si>
    <t>CABO DE DISTRIBUIÇÃO TIPO PP 3X2,5MM2</t>
  </si>
  <si>
    <t>CABO FIBRA ÓTICA, MONOMODO 4 FIBRAS</t>
  </si>
  <si>
    <t>CABO FIBRA ÓTICA, MONOMODO 6 FIBRAS</t>
  </si>
  <si>
    <t>CABO FIBRA ÓTICA, MULTÍMODO 4 FIBRAS</t>
  </si>
  <si>
    <t>CABO FIBRA ÓTICA, MULTÍMODO 6 FIBRAS</t>
  </si>
  <si>
    <t>CABO PP COM  ISOLAÇÃO ANTICHAMA 750V/70°C 2 X 2,5 MM²</t>
  </si>
  <si>
    <t>CABO PP COM  ISOLAÇÃO ANTICHAMA 750V/70°C 3 X 2,5 MM²</t>
  </si>
  <si>
    <t>CABO HDMI 2.0 4K 19 PINOS 2 MT</t>
  </si>
  <si>
    <t>CABO HDMI 2.0 4K 19 PINOS 5 MT</t>
  </si>
  <si>
    <t>CABO HDMI 2.0 4K 19 PINOS 10 MT</t>
  </si>
  <si>
    <t>CABO HDMI 2.0 4K 19 PINOS 20 MT</t>
  </si>
  <si>
    <t>CAIXA ACOPLADA DE LOUÇA PARA BACIA - PADRÃO POPULAR</t>
  </si>
  <si>
    <t>CAIXA DE DERIVAÇÃO EM CHAPA AÇO PARA PERFILADO - TIPO "C"</t>
  </si>
  <si>
    <t>CAIXA DE DERIVAÇÃO EM CHAPA AÇO PARA PERFILADO - TIPO "I"</t>
  </si>
  <si>
    <t>CAIXA DE DERIVAÇÃO EM CHAPA AÇO PARA PERFILADO - TIPO "T"</t>
  </si>
  <si>
    <t>CAIXA DE INTERCONEXÃO  TIPO 2</t>
  </si>
  <si>
    <t>CAIXA DE PASSAGEM N 1 PADRAO TELEBRAS DIM 10 X10 X 5CM  EM CHAPA DE ACO GALV</t>
  </si>
  <si>
    <t>CAIXA DE PVC INCOMBUSTÍVEL COM ESPELHO 3X4"</t>
  </si>
  <si>
    <t>CAIXA DE PVC INCOMBUSTÍVEL COM ESPELHO 75X75MM</t>
  </si>
  <si>
    <t>CAIXA DE SOBREPOR P/ DOIS RJ 45 CATEGORIA 5E FÊMEA</t>
  </si>
  <si>
    <t>CAIXA DE SOBREPOR P/ UM RJ 45 CATEGORIA 5E FÊMEA</t>
  </si>
  <si>
    <t>CAIXA ELÉTRICA PARA CANALETA EM PVC PARA INSTALAÇÃO APARENTE, DIMENSÕES  110 X 56 X 36,5 MM</t>
  </si>
  <si>
    <t>CAIXA GORDURA  PVC 250 X 230 X 75MM C/ TAMPA E PORTA TAMPA</t>
  </si>
  <si>
    <t>CAIXA METÁLICA DE EMENDAS,  PARA ATÉ 4 FIBRAS ÓTICAS</t>
  </si>
  <si>
    <t>CALHA METÁLICA 150X50 COM TAMPA</t>
  </si>
  <si>
    <t>CALHA METÁLICA LISA 100X50 SEM TAMPA</t>
  </si>
  <si>
    <t>CALHA METÁLICA LISA 200X100 COM TAMPA</t>
  </si>
  <si>
    <t>CALHA METÁLICA LISA 200X100 SEM TAMPA</t>
  </si>
  <si>
    <t>CALHA METÁLICA PERFURADA  100X50 SEM TAMPA</t>
  </si>
  <si>
    <t>CALHA METÁLICA PERFURADA  200X100 SEM TAMPA</t>
  </si>
  <si>
    <t>CANALETA ALUMINIO 1 X 1CM  P/ PORTA /JANELA CORRER</t>
  </si>
  <si>
    <t>CANALETA PVC 50X20MM COM FITA</t>
  </si>
  <si>
    <t>CANALETA PVC 20X10 MM COM FITA</t>
  </si>
  <si>
    <t>CANALETA PISO 52X14X2000MM</t>
  </si>
  <si>
    <t>CANALETA PVC 50X30MM COM FITA</t>
  </si>
  <si>
    <t>CANOPLA HYDRA-MAX OU SIMILAR BRANCA</t>
  </si>
  <si>
    <t>CANOPLA PARA VÁLVULA DE DESCARGA</t>
  </si>
  <si>
    <t>CANTONEIRA LAM 1 1/2 X 1/8 ASTM A36/NBR7</t>
  </si>
  <si>
    <t>BR</t>
  </si>
  <si>
    <t>CANTONEIRA LAM 1 1/4 X 1/8 ASTM A36/NBR7</t>
  </si>
  <si>
    <t>CANTONEIRA LAM 1 X 1/8 ASTM A36/NBR7007</t>
  </si>
  <si>
    <t>CANTONEIRA LAM 2 X 1/8 ASTM A36/NBR7007</t>
  </si>
  <si>
    <t>CAPA PARA CONECTOR RJ45 MACHO CAT.5E E CAT.6 - COR AMARELO</t>
  </si>
  <si>
    <t>CAPA PARA CONECTOR RJ45 MACHO CAT.5E E CAT.6 - COR AZUL</t>
  </si>
  <si>
    <t>CAPACITORES DE FILTRO DC (NO BREAKS)</t>
  </si>
  <si>
    <t>CAPACITORES PARA AR CONDICIONADO  15+5 MF</t>
  </si>
  <si>
    <t>PÇ</t>
  </si>
  <si>
    <t>CAPACITORES PARA AR CONDICIONADO  25 MF</t>
  </si>
  <si>
    <t>CAPACITORES PARA AR CONDICIONADO  35 MF</t>
  </si>
  <si>
    <t>CAPACITORES PARA AR CONDICIONADO  40 MF</t>
  </si>
  <si>
    <t>CAPACITORES PARA AR CONDICIONADO  50 MF</t>
  </si>
  <si>
    <t>CAPACITORES PARA AR CONDICIONADO  60 MF</t>
  </si>
  <si>
    <t>CAPACITORES PARA AR CONDICIONADO  55 MF</t>
  </si>
  <si>
    <t>CAPACITORES PARA AR CONDICIONADO  45 MF</t>
  </si>
  <si>
    <t>CAPACITORES PARA AR CONDICIONADO  30 MF</t>
  </si>
  <si>
    <t>CAPACITORES PARA AR CONDICIONADO  20 MF</t>
  </si>
  <si>
    <t>CAPACITORES PARA AR CONDICIONADO  17,5 MF</t>
  </si>
  <si>
    <t>CAPACITORES PARA AR CONDICIONADO  7 MF</t>
  </si>
  <si>
    <t>CAPACITORES PARA AR CONDICIONADO  6 MF</t>
  </si>
  <si>
    <t>CAPACITORES PARA AR CONDICIONADO  5 MF</t>
  </si>
  <si>
    <t>CAPACITORES PARA AR CONDICIONADO  4 MF</t>
  </si>
  <si>
    <t>CAPACITORES PARA AR CONDICIONADO  2 MF</t>
  </si>
  <si>
    <t>CAPACITORES PARA AR CONDICIONADO  3 MF</t>
  </si>
  <si>
    <t>CAPACITORES PARA AR CONDICIONADO  1,5 MF</t>
  </si>
  <si>
    <t>CAPACITORES PARA AR CONDICIONADO  2,5 MF</t>
  </si>
  <si>
    <t>CARRAPETA PARA TORNEIRA DE ½ E 3/4</t>
  </si>
  <si>
    <t>CASTELO PARA REGISTRO</t>
  </si>
  <si>
    <t>CHAPA DE FERRO DOBRADA PARA BATENTE RETO Nº 16 (ENCAIXE: 1 1/4 " / ESPESSURA: 1,50 MM / MASSA LINEAR: 1,50 KG/M)</t>
  </si>
  <si>
    <t>CHAPA DE MDF DE 15 MM, DE 2,75M X 1,83M, REVESTIDO NAS DUAS FACES COM FÓRMICA AZUL CAPRI</t>
  </si>
  <si>
    <t>FL</t>
  </si>
  <si>
    <t>CHAPA DE MDF DE 18 MM, DE 2,75M X 1,83M, REVESTIDO NAS DUAS FACES COM FÓRMICA AZUL CAPRI</t>
  </si>
  <si>
    <t>CHAPA DE MDF DE 18 MM, DE 2,75M X 1,83M, REVESTIDO NAS DUAS FACES COM FÓRMICA BEGE</t>
  </si>
  <si>
    <t>CHAPA DE POLICARBONATO ALVEOLAR CRISTAL 2,10X6,00 - 6MM</t>
  </si>
  <si>
    <t>CHAPA ZINCADA P/ CALHA DE AGUAS PLUVIAIS - E = 0,5MM X L = 0,50M</t>
  </si>
  <si>
    <t>COLA IBERE P/ MARMORE/GRANITO</t>
  </si>
  <si>
    <t>COLO SUPER BONDER 5G</t>
  </si>
  <si>
    <t>COMPRESSOR 12000BTU'S</t>
  </si>
  <si>
    <t>COMPRESSOR 18000BTU'S</t>
  </si>
  <si>
    <t>COMPRESSOR 36000BTU'S</t>
  </si>
  <si>
    <t>COMPRESSOR 48000BTU'S UN</t>
  </si>
  <si>
    <t>COMPRESSOR 60000BTU'S</t>
  </si>
  <si>
    <t>COMPRESSOR 90000BTU'S</t>
  </si>
  <si>
    <t>COMPRESSOR 9000BTU'S</t>
  </si>
  <si>
    <t>COMPRESSOR 22000BTU'S</t>
  </si>
  <si>
    <t>COMPRESSOR 24000BTU'S</t>
  </si>
  <si>
    <t>COMPRESSOR 7000BTU'S</t>
  </si>
  <si>
    <t>CONDULETE DE PVC RÍGIDO DE ENCAIXE PARA ELETRODUTO RÍGIDO COM CINCO ENTRADAS (DIÂMETRO DA SEÇÃO: 3/4 ")</t>
  </si>
  <si>
    <t>CONDULETE TIPO "LR" EM LIGA ALUMINIO P/ ELETRODUTO ROSCADO 3"</t>
  </si>
  <si>
    <t>CONECTOR DE 10MM</t>
  </si>
  <si>
    <t>CONECTOR DE 4MM</t>
  </si>
  <si>
    <t>CONECTOR DE ATERRAMENTO DE BRONZE P/ CABO 95MM2 A BARRA DE ATE 7MM2</t>
  </si>
  <si>
    <t>CONECTOR MACHO PADRÃO RJ11</t>
  </si>
  <si>
    <t>CONECTOR MACHO PADRÃO RJ9</t>
  </si>
  <si>
    <t>CONECTOR PARAFUSO FENDIDO DE BRONZE P/ CABO 10-16MM2</t>
  </si>
  <si>
    <t>CONEXÃO DE PVC (ESPUDE)  PARA BACIA SANITÁRIA COM SAÍDA HORIZONTAL (DIÂMETRO DA SEÇÃO: 4 ")</t>
  </si>
  <si>
    <t>CONJUNTO ARSTOP P/ AR CONDICIONADO  C/ DISJUNTOR 25A</t>
  </si>
  <si>
    <t>CONTATOR TELEMECANIQUE 40A</t>
  </si>
  <si>
    <t>CONTATOR TELEMECANIQUE LC1 D0910-25A</t>
  </si>
  <si>
    <t>CONTATOR TELEMECANIQUE LC1 D5011-80A</t>
  </si>
  <si>
    <t>CONTRAPLACA DE FECHADURA CENTRAL P/ PORTA DE VIDRO TEMPERADO 10MM</t>
  </si>
  <si>
    <t>CONTROLE UNIVERSAL PARA AR CONDICIONADO</t>
  </si>
  <si>
    <t>CORDÃO ÓTICO DUPLEX COM  4 CONECTORES SC E 3M DE COMPRIMENTO</t>
  </si>
  <si>
    <t>CORDÃO ÓTICO DUPLEX COM  4 CONECTORES ST  E 1M DE COMPRIMENTO</t>
  </si>
  <si>
    <t>CORDÃO ÓTICO DUPLEX COM  4 CONECTORES ST E 3M DE COMPRIMENTO</t>
  </si>
  <si>
    <t>CORDÃO UTP FLEXÍVEL, CATEGORIA  6 COM 3M</t>
  </si>
  <si>
    <t>CORREDIÇA TELESCOPICA 10 CM</t>
  </si>
  <si>
    <t>CJ</t>
  </si>
  <si>
    <t>CORREDIÇA TELESCOPICA 15 CM</t>
  </si>
  <si>
    <t>CORREDIÇA TELESCOPICA 20 CM</t>
  </si>
  <si>
    <t>CORRENTE DE FERRO E = 1/2''</t>
  </si>
  <si>
    <t>CUBA DE LOUÇA, DE EMBUTIR, PARA LAVATÓRIO MODELO L 37</t>
  </si>
  <si>
    <t>DESINGRIPANTE WD</t>
  </si>
  <si>
    <t>DETECTOR DE TEMPERATURA</t>
  </si>
  <si>
    <t>DISCO DE CORTE 7”</t>
  </si>
  <si>
    <t>DISCO DE CORTE 9X1/8X7/8 C/DPR ICAPER</t>
  </si>
  <si>
    <t>DISCO PARA SERRA CIRCULAR</t>
  </si>
  <si>
    <t>DISCO PARA SERRA MARMORE  E GRANITO</t>
  </si>
  <si>
    <t>UM</t>
  </si>
  <si>
    <t>DISTRIBUIDOR ÓPTICO PARA NO MÍNIMO  12 POSIÇÕES TIPO SC</t>
  </si>
  <si>
    <t>DISTRIBUIDOR ÓPTICO PARA NO MÍNIMO  12 POSIÇÕES TIPO ST</t>
  </si>
  <si>
    <t>DISTRIBUIDOR ÓPTICO PARA NO MÍNIMO  16 POSIÇÕES TIPO SC</t>
  </si>
  <si>
    <t>DISTRIBUIDOR ÓPTICO PARA NO MÍNIMO  16 POSIÇÕES TIPO ST</t>
  </si>
  <si>
    <t>DISTRIBUIDOR ÓPTICO PARA NO MÍNIMO  24 POSIÇÕES TIPO SC</t>
  </si>
  <si>
    <t>DISTRIBUIDOR ÓPTICO PARA NO MÍNIMO  24 POSIÇÕES</t>
  </si>
  <si>
    <t>DOBRADIÇA CURVA PARA ÁRMARIO</t>
  </si>
  <si>
    <t>DOBRADIÇA INFERIOR P/ PORTA DE VIDRO TEMPERADO 10MM</t>
  </si>
  <si>
    <t>DOBRADIÇA PARA PORTA DE 2"X3.1/2"</t>
  </si>
  <si>
    <t>DOBRADIÇA RETA PARA ÁRMARIO</t>
  </si>
  <si>
    <t>DOBRADIÇA SUPERIOR P/ PORTA DE VIDRO TEMPERADO 10MM</t>
  </si>
  <si>
    <t>ELETRODO OK 2,50X350</t>
  </si>
  <si>
    <t>ELETRODUTO DE FERRO GALVANIZADO TIPO PESADO NBR 5598 - ¾” M</t>
  </si>
  <si>
    <t>ELETRODUTO METALICO FLEXIVEL REV EXT PVC PRETO 32MM TIPO COPEX OU EQUIV</t>
  </si>
  <si>
    <t>ELETRODUTO METALICO FLEXIVEL REV EXT PVC PRETO 50MM TIPO COPEX OU EQUIV</t>
  </si>
  <si>
    <t>EMULSÃO ADESIVA PARA ARGAMASSA</t>
  </si>
  <si>
    <t>LT</t>
  </si>
  <si>
    <t>EMULSÃO ASFÁLTICA ELASTOMÉRICA</t>
  </si>
  <si>
    <t>ENGATE CROMADO P/ LAVATÓRIO</t>
  </si>
  <si>
    <t>ENROLAMENTO DO MOTOR DA BOMBA</t>
  </si>
  <si>
    <t>ESPUMA  PARA VEDAÇÃO DE ACJ</t>
  </si>
  <si>
    <t>EXAUSTOR 30CM 220V</t>
  </si>
  <si>
    <t>EXAUSTOR PARA BANHEIRO - DIÂM 150 MM</t>
  </si>
  <si>
    <t>DUTO FLEXIVEL 12 POLEGADAS ( 30CM)</t>
  </si>
  <si>
    <t>DUTO FLEXIVEL 100MM</t>
  </si>
  <si>
    <t>EXAUSTOR PARA BANHEIRO/ COZINHA - DIÂM 25 CM</t>
  </si>
  <si>
    <t>EXAUSTOR RENOVADOR DE AR 100MM BIVOLT</t>
  </si>
  <si>
    <t>EXAUSTORES DE TETO PARA BANHEIRO DE 150M3/H DE VAZÃO.</t>
  </si>
  <si>
    <t>EXAUSTORES DE TETO PARA BANHEIRO DE 280M3/H DE VAZÃO.</t>
  </si>
  <si>
    <t>FECHADURA  ELÉTRICA PARA PORTA/PORTÃO 12V/220V</t>
  </si>
  <si>
    <t>FECHADURA ELETROMAGNÉTICA PARA PORTA INTERNA</t>
  </si>
  <si>
    <t>FECHADURA ELETRONICA DIGITAL COM BIOMETRIA</t>
  </si>
  <si>
    <t>FERRAGEM PARA TELHADOS TIPO CHAPA DE EMENDA DE FERRO (LARGURA: 4 " / PESO: 0,57 KG / COMPRIMENTO: 500 MM / ESPESSURA: 1/4 ")</t>
  </si>
  <si>
    <t>FIO JUMPER</t>
  </si>
  <si>
    <t>FITA ALUMINIZADA PARA AR CONDICIONADO</t>
  </si>
  <si>
    <t>FITA ANTIDERRAPANTE  50MM X 15M</t>
  </si>
  <si>
    <t>FLUXO DE SOLDA TRINCAL</t>
  </si>
  <si>
    <t>FLUXO PARA SOLDA AMARELA</t>
  </si>
  <si>
    <t>FLUXO PARA SOLDA PRATA</t>
  </si>
  <si>
    <t>FORRO DE GESSO ACARTONADO - COLOCADO , FIXO COM ACABAMENTO MONOLÍTICO COM PERFIS EM AÇO GALVANIZADO (ESPESSURA:  12,5 MM)*</t>
  </si>
  <si>
    <t>FUSÍVEL NH 20A  OU 25A   TIPO 2</t>
  </si>
  <si>
    <t>GÁS OXIGÊNIO</t>
  </si>
  <si>
    <t>M³</t>
  </si>
  <si>
    <t>GÁS R 134 A</t>
  </si>
  <si>
    <t>GÁS R-410A DESCARTÁVEL</t>
  </si>
  <si>
    <t>GÁS REFRIGERANTE R32</t>
  </si>
  <si>
    <t>THILEX DESENGRAXANTE E DESINCRUSTANTE ÁCIDO 5 LITROS</t>
  </si>
  <si>
    <t>GL</t>
  </si>
  <si>
    <t>GÁS R-22 DESCARTÁVEL</t>
  </si>
  <si>
    <t>GRELHA DE INOX QUADRADA P/RALO DE BANHEIRO</t>
  </si>
  <si>
    <t>GRELHA HEMISFÉRICA DE FERRO FUNDIDO  PARA ÁGUAS PLUVIAIS (DIÂMETRO  DA SEÇÃO: 3")</t>
  </si>
  <si>
    <t>GRELHA HEMISFÉRICA DE FERRO FUNDIDO  PARA ÁGUAS PLUVIAIS (DIÂMETRO  DA SEÇÃO: 4")</t>
  </si>
  <si>
    <t>GRELHA HEMISFÉRICA DE FERRO FUNDIDO  PARA ÁGUAS PLUVIAIS (DIÂMETRO  DA SEÇÃO: 6 ")</t>
  </si>
  <si>
    <t>GRELHA METÁLICA CROMADA  P/CAIXA SIFONADA DE 150 X 150 MM</t>
  </si>
  <si>
    <t>GUIA DE CABOS FECHADO HORIZONTAL 1U</t>
  </si>
  <si>
    <t>GUIA DE CABOS FECHADO HORIZONTAL 2U</t>
  </si>
  <si>
    <t>GUIA DE CABOS HORIZONTAL</t>
  </si>
  <si>
    <t>GUIA DE CABOS VERTICAL</t>
  </si>
  <si>
    <t>HÉLICE PARA CONDENSADORA</t>
  </si>
  <si>
    <t>IMPERMEABILIZANTE ELASTICO BASE RESINA TERMOPLASTICA DENVER LP54 OU EQUIVALENTE</t>
  </si>
  <si>
    <t>IMPERMEABILIZANTE FLEXÍVEL A BASE DE ELASTÔMERO IGOLFLEX PRETO  SIKA OU EQUIVALENTE</t>
  </si>
  <si>
    <t>IMPERMEABILIZANTE FLEXIVEL DE BASE ACRILICA PARA COBERTURA  EM GERAL IGOLFLEX BRANCO  SIKA OU EQUIVALENTE</t>
  </si>
  <si>
    <t>INTERRUPTOR SIMPLES EMBUTIR 10A/250V C/PLACA, TIPO SILENTOQUE PIAL OU EQUIV</t>
  </si>
  <si>
    <t>INTERRUPTOR SOBREPOR 1 TECLA SIMPLES, TIPO SILENTOQUE PIAL OU EQUIV</t>
  </si>
  <si>
    <t>INTERRUPTOR SOBREPOR 2 TECLAS SIMPLES, TIPO SILENTOQUE PIAL OU EQUIV</t>
  </si>
  <si>
    <t>ISOLADOR PARA CORDOALHA # 16MM²</t>
  </si>
  <si>
    <t>ISOLADOR PARA CORDOALHA # 25MM²</t>
  </si>
  <si>
    <t>ISOLADOR PARA CORDOALHA # 35MM²</t>
  </si>
  <si>
    <t>ISOLADOR PARA CORDOALHA # 50MM²</t>
  </si>
  <si>
    <t>ISOLADOR PARA CORDOALHA # 70MM²</t>
  </si>
  <si>
    <t>ISOPOR E = 2CM - PLACA 120X60CM</t>
  </si>
  <si>
    <t>JOELHO DE COBRE 3/4”</t>
  </si>
  <si>
    <t>JOELHO DE COBRE 5/8”</t>
  </si>
  <si>
    <t>JOELHO DE COBRE 7/8”</t>
  </si>
  <si>
    <t>JOGO DE METAIS PARA MICTÓRIO 1 ENGATE FLEXIVEL, 1 PAR DE PARAFUSOS,  BUCHA E ARRUELAS (TIPO DE ACABAMENTO: CROMADO)</t>
  </si>
  <si>
    <t>KIT COMPLETO DE REPARO  PARA CAIXA ACOPLADA</t>
  </si>
  <si>
    <t>LAMINA DE SERRA ½ X 12</t>
  </si>
  <si>
    <t>LAMINA DE SERRA TICO-TICO AÇO CARBONO ENCAIXE BOSCH PARA MADEIRA</t>
  </si>
  <si>
    <t>LÂMPADA DE LED, CONTENDO  20 LEDS (LUZ AMARELA)</t>
  </si>
  <si>
    <t>LAMPADA DICRÓICA, COM REATOR, 50W</t>
  </si>
  <si>
    <t>LÂMPADA LED PAR 20 COM 30 LEDS BASE E-27</t>
  </si>
  <si>
    <t>LIXA PARA FERRO 120</t>
  </si>
  <si>
    <t>LIXA PARA  FERRO  220</t>
  </si>
  <si>
    <t>LIXA PARA PAREDE 150</t>
  </si>
  <si>
    <t>LIXA PARA PAREDE 180</t>
  </si>
  <si>
    <t>LIXA PARA PAREDE 80</t>
  </si>
  <si>
    <t>LUMINÁRIA EMBUTIR TUBULAR 2 LÂMPADAS RETANGULAR 60CM ALUMÍNIO ALETADA</t>
  </si>
  <si>
    <t>LUMINÁRIA SOBREPOR TUBULAR 2 LÂMPADAS RETANGULAR 60CM ALUMÍNIO ALETADA</t>
  </si>
  <si>
    <t>LUMINÁRIA DE EMBUTIR 1X16/20W TIPO TBS 912C5 DA PHILIPS OU SIMILAR APROVADO,  COM  REFLETORES E ALETAS PARABÓLICAS EM ALUMÍNIO ANODIZADO BRILHANTE CONTÍNUO.</t>
  </si>
  <si>
    <t>LUMINÁRIA DE EMBUTIR 1X32/40W TIPO TBS 912C5 DA PHILIPS OU SIMILAR APROVADO,  COM  REFLETORES E ALETAS PARABÓLICAS EM ALUMÍNIO ANODIZADO BRILHANTE CONTÍNUO.</t>
  </si>
  <si>
    <t>LUMINÁRIA DE EMBUTIR 4X16/20W TIPO TBS 912C5 DA PHILIPS OU SIMILAR APROVADO,  COM  REFLETORES E ALETAS PARABÓLICAS EM ALUMÍNIO ANODIZADO BRILHANTE CONTÍNUO.</t>
  </si>
  <si>
    <t>LUMINÁRIA DE EMBUTIR DE ALTO RENDIMENTO, COMPLETA, COM REATORES PARTIDA RÁPIDA 220V, PARA QUATRO LÂMPADAS 16W, MODELO LUMILUZ LDE4X16W OU SIMILAR</t>
  </si>
  <si>
    <t>LUMINÁRIA DE EMERGÊNCIA, COM 2 LÂMPADAS DE 11W</t>
  </si>
  <si>
    <t>LUMINARIA PHILLIPS TIPO SPOT</t>
  </si>
  <si>
    <t>LUMINÁRIA REDONDA PARA LÂMPADA DE LED</t>
  </si>
  <si>
    <t>LUZ DE EMERGÊNCIA  40W – AUTONOMIA 1HORA</t>
  </si>
  <si>
    <t>MADEIRA P/ TELHADO (TIPO DE MADEIRA: PEROBA )</t>
  </si>
  <si>
    <t>MANCAIS DO EIXO DA BOMBA</t>
  </si>
  <si>
    <t>MANTA ASFALTICA POLIMÉRICA ESTRUTURADA SEM TECIDO DE POLIESTER COM  ESPESSURA DE 3 MM ROLO DE 10M²</t>
  </si>
  <si>
    <t>MANTA  ASFALTICA COM ARMADURA FILME POLIETILENO COM  ESPESSURA DE 3 MM ROLO DE 10 M²</t>
  </si>
  <si>
    <t>MANTA  ASFALTICA DE POLIESTER COM  ESPESSURA  DE 4 MM ROLO DE 10 M²</t>
  </si>
  <si>
    <t>MARCADOR  DE FIO ELÉTRICO, APLICAÇÃO CABOS DE 14 A 16 AWG,  MATERIAL NYLON, CARACTERÍSTICAS ADICIONAIS DE ENCAIXE, COR AMARELA GRAVADA EM PRETO, DIÂMETRO INTERNO 3,8, CARACTERES DE A A Z - SINAIS ELÉTRICOS.</t>
  </si>
  <si>
    <t>MARCADOR  DE FIO ELÉTRICO, APLICAÇÃO IDENTIFICAÇÃO DE CABOS DE REDE, MATERIAL PLÁSTICO RÍGIDO,  CARACTERÍSTICAS ADICIONAIS NUMÉRICO  COM  PRESILHAS, NÚMEROS DE 0 A 9</t>
  </si>
  <si>
    <t>MÁRMORE BRANCO CRISTAL, COM 2 CM DE ESPESSURA, INCLUINDO OS CORTES E POLIMENTOS</t>
  </si>
  <si>
    <t>MÁRMORE BANCO CRISTAL, COM 3 CM DE ESPESSURA, INCLUINDO OS CORTES E POLIMENTOS</t>
  </si>
  <si>
    <t>MÁRMORE  CINZA ANDORINHA, COM 2 CM DE ESPESSURA, INCLUINDO OS CORTES E POLIMENTOS</t>
  </si>
  <si>
    <t>MÁRMORE  CINZA ANDORINHA, COM 3 CM DE ESPESSURA, INCLUINDO OS CORTES E POLIMENTOS</t>
  </si>
  <si>
    <t>MÁRMORE MARRON CASTOR, COM 2 CM DE ESPESSURA, INCLUINDO OS CORTES E POLIMENTOS</t>
  </si>
  <si>
    <t>MÁRMORE MARRON CASTOR, COM 3 CM DE ESPESSURA, INCLUINDO OS CORTES E POLIMENTOS</t>
  </si>
  <si>
    <t>MÁRMORE PRETO SÃO GABRIEL, COM  2 CM DE ESPESSURA, INCLUINDO OS CORTES E POLIMENTOS</t>
  </si>
  <si>
    <t>MÁRMORE PRETO SÃO GABRIEL, COM  3 CM DE ESPESSURA, INCLUINDO OS CORTES E POLIMENTOS</t>
  </si>
  <si>
    <t>MÁRMORE  VERDE UBATUBA, COM 2 CM DE ESPESSURA, INCLUINDO OS CORTES E POLIMENTOS</t>
  </si>
  <si>
    <t>MÁRMORE  VERDE UBATUBA, COM 3 CM DE ESPESSURA, INCLUINDO OS CORTES E POLIMENTOS</t>
  </si>
  <si>
    <t>MASSA P/ VEDACAO DE TELHA DE AMIANTO</t>
  </si>
  <si>
    <t>MASTIQUE  ELASTICO DE POLIURETANO DENVERJUNTA - DENVER</t>
  </si>
  <si>
    <t>MICROVENTILADOR 220/127V CA (NO BREAKS E ESTABILIZADORES)</t>
  </si>
  <si>
    <t>MÓDULO PARA MÍDIA CONVERTER ST/RJ45 PARA CHASSI 19"</t>
  </si>
  <si>
    <t>ÓLEO PARA BOMBA DE VÁCUO</t>
  </si>
  <si>
    <t>L</t>
  </si>
  <si>
    <t>ORGANIZADOR DE CABOS ESPIRAL PRETO 1/2 - 50 METROS</t>
  </si>
  <si>
    <t>ORGANIZADOR DE CABOS ESPIRAL PRETO 3/4 - 50 METROS</t>
  </si>
  <si>
    <t>ORGANIZADOR  DE CABOS TUBO ESPIRAL 3/4" - BRANCO</t>
  </si>
  <si>
    <t>PAINEL DE ENCHIMENTO PLANO DE 1U</t>
  </si>
  <si>
    <t>PAINEL DE ENCHIMENTO PLANO DE 2U</t>
  </si>
  <si>
    <t>PAPELEIRA DE LOUCA BRANCA</t>
  </si>
  <si>
    <t>PARAFUSO CABEÇA CHATAZINCADO 3,2X30 – 5/6</t>
  </si>
  <si>
    <t>PARAFUSO PARA BASE FUSÍVEL - DIAZED 25 A (COMPRIMENTO: 13,00 MM / DIÂMETRO NOMINAL: 23,00 MM / TIPO DE ROSCA: E27)</t>
  </si>
  <si>
    <t>PATCH CORD RJ45 - RJ45 DE CATEGORIA 6, COM 1,50M, FURUKAWA, PANDUIT OU SIMILAR PADRÃO EXISTENTE</t>
  </si>
  <si>
    <t>PATCH CORD RJ45 - RJ45 DE CATEGORIA 6, COM 3M, FURUKAWA, PANDUIT OU SIMILAR PADRÃO EXISTENTE</t>
  </si>
  <si>
    <t>PERFIL  ACO ESTRUTURAL "H" - 6" X 6" (QUALQUER ESPESSURA)</t>
  </si>
  <si>
    <t>PERFIL ACO ESTRUTURAL "U"  - 6" X 2" (QUALQUER ESPESSURA)</t>
  </si>
  <si>
    <t>PERFIL ENR 100X50X17 # 13</t>
  </si>
  <si>
    <t>PERFIL ENR 150X60X20 # 13</t>
  </si>
  <si>
    <t>PERFIL ENR 200X75X30 # 13 C/6000MM</t>
  </si>
  <si>
    <t>PERFIL ENR 75X40X15 # 13</t>
  </si>
  <si>
    <t>PINCEL DE 2”</t>
  </si>
  <si>
    <t>PINCEL DE 3 ½”</t>
  </si>
  <si>
    <t>PINCEL DE 3”</t>
  </si>
  <si>
    <t>PINO FÊMEA 2P+T</t>
  </si>
  <si>
    <t>PINO MACHO 2P +T</t>
  </si>
  <si>
    <t>PISO VINÍLICO EM PLACAS DE 300X300MM, ESP=2MM</t>
  </si>
  <si>
    <t>PLACA CEGA REDONDA 3'' EM TERMOPLASTICO, TIPO SILENTOQUE PIAL OU EQUIV</t>
  </si>
  <si>
    <t>PLACA DE CONTROLE DE FASE PARA ESTABILIZADOR</t>
  </si>
  <si>
    <t>PLACA DE CONTROLE DE PULSOS PARA INVERSOR (NO BREAK)</t>
  </si>
  <si>
    <t>PLACA DE REGULAÇÃO E CARGA DE BATERIAS (NO BREAKS)</t>
  </si>
  <si>
    <t>PLACA P/CAIXA ESTAMPADA 4X2' OU 3X3'</t>
  </si>
  <si>
    <t>PLACA P/CAIXA ESTAMPADA 4X4'</t>
  </si>
  <si>
    <t>PLACA UNIVERSAL PARA AR CONDICIONADO</t>
  </si>
  <si>
    <t>PLACAS PARA MÓDULOS (PLACA 1 POSTO,  PLACA 2 POSTOS,  PLACA 3 POSTOS)  PARA CANALETAS 50 X 20 - SISTEMA "X"</t>
  </si>
  <si>
    <t>PLACAS PARA MÓDULOS NEREYA (PLACA 1 POSTO, PLACA 2 POSTOS,  PLACA 3 POSTOS)  PARA CANALETAS 50 X 20 - SISTEMA "X"</t>
  </si>
  <si>
    <t>PLUG BLINDADO (INDUSTRIAL) 3 2P+T 32A 220V SOBREPOR N-3206 - STECK OU SIMILAR U</t>
  </si>
  <si>
    <t>PLUGUE BIPOLAR C/ATERRAMENTO ( 2P+T ) JUNÇÃO- MACHO 10A</t>
  </si>
  <si>
    <t>PLUGUE BIPOLAR C/ATERRAMENTO ( 2P+T ) JUNÇÃO- MACHO 20A</t>
  </si>
  <si>
    <t>PONTO DE CONSOLIDAÇÃO TIPO 1 (PARA 06 CONECTORES RJ45 FÊMEA CAT 5E OU 6)</t>
  </si>
  <si>
    <t>PONTO DE CONSOLIDAÇÃO TIPO 2 (PARA 12 CONECTORES RJ45 FÊMEA CAT 5E OU 6)</t>
  </si>
  <si>
    <t>PONTO DE CONSOLIDAÇÃO TIPO 3 (PARA 24 CONECTORES RJ45 FÊMEA CAT 5E OU 6)</t>
  </si>
  <si>
    <t>PORTA ALUMINIO ABRIR, PERFIL SERIE 25, CHAPA CORRUGADA C/ GUARNICAO 87 X 210CM</t>
  </si>
  <si>
    <t>PORTA MAD COMPENSADA REVESTIDA C/ FORMICA 2 FACES</t>
  </si>
  <si>
    <t>PORTAO  FERRO ABRIR CHAPA GALVANIZADA NUM  18</t>
  </si>
  <si>
    <t>PRATELEIRA EM AÇO, PARA RACK, DESLIZANTE, COM SUPORTES E RODÍZIOS DE NYLON</t>
  </si>
  <si>
    <t>PRATELEIRA EM AÇO, SÓLIDA, PARA RACK</t>
  </si>
  <si>
    <t>PRATELEIRA EM AÇO, VENTILADA, PARA RACK</t>
  </si>
  <si>
    <t>PUXADOR CROMADO, TIPO CONCHA, DE 5 CM</t>
  </si>
  <si>
    <t>PUXADOR CROMADO, TIPO CONCHA, DE 7 CM</t>
  </si>
  <si>
    <t>QUADRO DE DISTRIB.DE ENERGIA ELÉTRICA EMBUT. ATÉ 72 DIVISÕES 457X646X95MM</t>
  </si>
  <si>
    <t>RACK DE PAREDE PADRÃO,  MINI,  PARA TELEFONIA, REDE E CFTV</t>
  </si>
  <si>
    <t>RACK DE PISO PADRÃO,  ALTO, PARA TELEFONIA, REDE E CFTV</t>
  </si>
  <si>
    <t>RACK DE PISO PADRÃO,  BAIXO, PARA TELEFONIA, REDE E CFTV</t>
  </si>
  <si>
    <t>RECARGA DE EXTINTOR DE CO2 6KG B/C</t>
  </si>
  <si>
    <t>RECARGA DE EXTINTOR DE PQS 6KG A/B/C</t>
  </si>
  <si>
    <t>RECEPTACULO EM PORCELANA</t>
  </si>
  <si>
    <t>REFLETOR LED 30W COMPLETO</t>
  </si>
  <si>
    <t>REGISTRO GAVETA 1.1/2" BRUTO LATAO REF 1502-B</t>
  </si>
  <si>
    <t>REGISTRO GAVETA 3/4" BRUTO LATAO REF 1502-B</t>
  </si>
  <si>
    <t>RELÉ TÉRMICO  TELEMECANIQUE LR1-D09310 / 4-6A</t>
  </si>
  <si>
    <t>RELÉ TÉRMICO  TELEMECANIQUE LR1-D09314 / 7-10A</t>
  </si>
  <si>
    <t>REPARO  DE VÁLVULA DE FECHAMENTO AUTOMÁTICO PARA LAVATÓRIO DECAMATIC OU SUPERIOR</t>
  </si>
  <si>
    <t>REPARO  DE VÁLVULA DE FECHAMENTO AUTOMÁTICO PARA MICTÓRIO DECAMATIC OU SUPERIOR</t>
  </si>
  <si>
    <t>REPARO  DE VÁLVULA DESCARGA DECA, DOCOL OU SUPERIOR</t>
  </si>
  <si>
    <t>REPARO  PARA VÁLVULA DE HIDRA-MAX  OU  SIMILAR</t>
  </si>
  <si>
    <t>RESISTÊNCIA ELÉTRICA PARA AQUECIMENTO (GERADOR)</t>
  </si>
  <si>
    <t>RETENTOR DE BOMBA DÁGUA</t>
  </si>
  <si>
    <t>RETIFICADOR (TIRISTORES DE POTÊNCIA NO BREAK)</t>
  </si>
  <si>
    <t>REVESTIMENTO FENÓLICO-MELAMÍNICO (FÓRMICA) BRANCO TEXTURIZADO (ESP=1,30MM)</t>
  </si>
  <si>
    <t>RODAPE  MADEIRA  LEI 1A QUALIDADE 10 X 2CM  CANTO BOLEADO</t>
  </si>
  <si>
    <t>ROLAMENTO 6202Z</t>
  </si>
  <si>
    <t>ROLAMENTO DO EIXO</t>
  </si>
  <si>
    <t>SARRAFO APARELHADO (COMPRIMENTO: 1000 MM / ESPESSURA: 25 MM / LARGURA: 100 MM / TIPO DE MADEIRA: PINHO)</t>
  </si>
  <si>
    <t>SENSOR DE PRESENÇA COM  SENSIBILIDADE A LUZ</t>
  </si>
  <si>
    <t>SENSOR DE PRESENÇA FOTOCÉLULA INTERNO</t>
  </si>
  <si>
    <t>SERRA COPO DE AÇO CARBONO PARA MADEIRA 25MM COM SUPORTE</t>
  </si>
  <si>
    <t>SERRA COPO DE AÇO CARBONO PARA MADEIRA 28MM COM SUPORTE</t>
  </si>
  <si>
    <t>SERRA COPO DE AÇO CARBONO PARA MADEIRA 38MM COM SUPORTE</t>
  </si>
  <si>
    <t>SERRA COPO DE AÇO RAPIDO  25MM COM SUPORTE</t>
  </si>
  <si>
    <t>SERRA COPO DE AÇO RAPIDO  29MM COM SUPORTE</t>
  </si>
  <si>
    <t>SERRA COPO DE AÇO RAPIDO 38MM COM SUPORTE</t>
  </si>
  <si>
    <t>SIFAO EM METAL CROMADO  1 X 1 1/4"</t>
  </si>
  <si>
    <t>SIFAO PLASTICO EXTENSIVEL PARA LAVATORIO 1 X 1.1/2 "</t>
  </si>
  <si>
    <t>SIFAO PLASTICO P/ LAVATORIO/PIA TIPO COPO 40 MM</t>
  </si>
  <si>
    <t>SILICONE A BASE DE SOLVENTE</t>
  </si>
  <si>
    <t>SOLDA EXOTÉRMICA</t>
  </si>
  <si>
    <t>SOLDA P/ TUBO E CONEXOES DE COBRE 500 G</t>
  </si>
  <si>
    <t>SOLEIRA GRANITO 15 X 3CM</t>
  </si>
  <si>
    <t>SOLEIRA GRANITO 25 X 3CM</t>
  </si>
  <si>
    <t xml:space="preserve">SOLVENTE THINNER </t>
  </si>
  <si>
    <t>SOQUETE ANTIVIB.P/LÂMPADA FLUORESCENTE</t>
  </si>
  <si>
    <t>SOQUETE PARA LÂMPADA DICRÓICA</t>
  </si>
  <si>
    <t>SUPORTE PARA BLOCO FT</t>
  </si>
  <si>
    <t>SUPORTE PARA PERFILADO EM CHAPA DE AÇO (COMPRIMENTO: 100,00 MM)</t>
  </si>
  <si>
    <t>SUPORTE PARA PROJETOR</t>
  </si>
  <si>
    <t>SUPORTE PARA VENTILADOR, INSTALAÇÃO NA PARTE SUPERIOR DO RACK</t>
  </si>
  <si>
    <t>TABUA DE PINUS 1A QUALIDADE 10 X 300CM</t>
  </si>
  <si>
    <t>TABUA DE PINUS 1A QUALIDADE 30 X 300CM</t>
  </si>
  <si>
    <t>TAMPÃO DE FERRO FUNDIDO T16</t>
  </si>
  <si>
    <t>TAMPÃO DE FERRO FUNDIDO T33</t>
  </si>
  <si>
    <t>TAPA FURO DE PVC DE 8 MM NA COR BEGE (PARA MADEIRAS MDF)</t>
  </si>
  <si>
    <t>TAPA FURO DE PVC DE 8 MM NA COR BRANCA (PARA MADEIRAS MDF)</t>
  </si>
  <si>
    <t>TAPA FURO DE PVC DE 8 MM NA COR CINZA (PARA MADEIRAS MDF)</t>
  </si>
  <si>
    <t>TE PVC BRANCO ROSC. D=1' (32MM)</t>
  </si>
  <si>
    <t>TINTA A BASE DE EMULSÃO ACRÍLICA PARA PISO - ACABAMENTO LISO/RUGOSO</t>
  </si>
  <si>
    <t>TINTA ASFALTICA</t>
  </si>
  <si>
    <t>TINTA SEMI BRILHO BRANCO GELO PARA PAREDE</t>
  </si>
  <si>
    <t>TOMADA 2P + T 10A 250V, EM CONFORMIDADE COM A NORMA ABNT NBR 14136, NA COR VERMELHA</t>
  </si>
  <si>
    <t>TOMADA 2P + T 20A 250V, EM CONFORMIDADE COM A NORMA ABNT NBR 14136, NA COR VERMELHA</t>
  </si>
  <si>
    <t>TOMADA  BLINDADA (INDUSTRIAL) 2P+T  32A  220V SOBREPOR N-3206 - STECK OU SIMILAR</t>
  </si>
  <si>
    <t>TOMADA  DE EMBUTIR DE TELEFONE 4 PÓLOS, SEM PLACA (PADRÃO:  TELEBRÁS )</t>
  </si>
  <si>
    <t>TOMADA  DE EMBUTIR UNIVERSAL 2 PÓLOS REDONDA (CORRENTE  ELÉTRICA: 10 A / TENSÃO:250,00 V)</t>
  </si>
  <si>
    <t>TOMADA EMBUTIR 2P + T 15A/250V C/PLACA, TIPO SILENTOQUE OU EQUIV</t>
  </si>
  <si>
    <t>TOMADA FÊMEA PADRÃO RJ11 NA CAIXA DE SOBREPOR</t>
  </si>
  <si>
    <t>TOMADA  FÊMEA PADRÃO TELEBRÁS DE SOBREPOR</t>
  </si>
  <si>
    <t>TOMADA MACHO 4 PINOS PADRÃO TELEBRÁS</t>
  </si>
  <si>
    <t>TOMADA  TRIPOLAR TIPO FACA</t>
  </si>
  <si>
    <t>TONEIRA DE BEBEDOURO DE ÁGUA PARA GARRAFÃO COM CONECTOR</t>
  </si>
  <si>
    <t>TORNEIRA DE PRESSÃO PARA LAVATÓRIO INDIVIDUAL MODELO 1173</t>
  </si>
  <si>
    <t>TORNEIRA PARA FILTRO</t>
  </si>
  <si>
    <t>TORRE PARA CAIXA ACOPLADA COM BOIA</t>
  </si>
  <si>
    <t>TRANSISTORES IGBT DO INVERSOR (NO BREAK)</t>
  </si>
  <si>
    <t>TRIAC´S DE POTÊNCIA (ESTABILIZADORES)</t>
  </si>
  <si>
    <t>TRINCO P/ PORTA DE VIDRO TEMPERADO 10MM</t>
  </si>
  <si>
    <t>TUBO DE AÇO CARBONO SCH 40 SEM COSTURA GALVANIZADO ASTM A53  – 1” - COM CONEXÕES</t>
  </si>
  <si>
    <t>TUBO DE AÇO CARBONO SCH 40 SEM COSTURA GALVANIZADO ASTM A53  – 2 1/2” - COM CONEXÕES</t>
  </si>
  <si>
    <t>TUBO DE AÇO CARBONO SCH 40 SEM COSTURA GALVANIZADO ASTM A53  – 3” - COM CONEXÕES</t>
  </si>
  <si>
    <t>TUBO DE AÇO CARBONO SCH 40 SEM COSTURA GALVANIZADO ASTM A53  – 4” - COM CONEXÕES</t>
  </si>
  <si>
    <t>TUBO DE LIGAÇÃO CROMADO  PARA VASO SANITÁRIO</t>
  </si>
  <si>
    <t>TUBO  FLEXÍVEL ADAPTÁVEL  P/ EXAUSTÃO DE 100MM DE DIÂMETRO - 3 METROS</t>
  </si>
  <si>
    <t>TUBO  FLEXÍVEL ADAPTÁVEL  P/ EXAUSTÃO DE 150MM DE DIÂMETRO - 3 METROS</t>
  </si>
  <si>
    <t>TUBO INDUSTRIAL REDONDO  1 1/2 # 14</t>
  </si>
  <si>
    <t>TUBO INDUSTRIAL REDONDO  1 1/2 # 18</t>
  </si>
  <si>
    <t>TUBO INDUSTRIAL REDONDO  1 1/4 # 18</t>
  </si>
  <si>
    <t>TUBO INDUSTRIAL REDONDO  2 # 14</t>
  </si>
  <si>
    <t>TUBO INDUSTRIAL REDONDO  2 # 18</t>
  </si>
  <si>
    <t>TUBO INDUSTRIAL RETANGULAR 30X20 # 18</t>
  </si>
  <si>
    <t>TUBO INDUSTRIAL RETANGULAR 50X30 # 18</t>
  </si>
  <si>
    <t>TUBO INDUSTRIAL RETANGULAR 70X30 # 18</t>
  </si>
  <si>
    <t>TUBO POLIPEX ESPONJOSO PARA REVESTIMENTO DE TUBULAÇÕES DE COBRE</t>
  </si>
  <si>
    <t>VÁLVULA CROMADA PARA MICTÓRIO COM ACIONAMENTO AUTOMÁTICO</t>
  </si>
  <si>
    <t>VÁLVULA DE ESCOAMENTO  METÁLICA PARA LAVATÓRIO / BIDÊ (DIÂMETRO DE ENTRADA: 1 " / TIPO DE ACABAMENTO: CROMADO)</t>
  </si>
  <si>
    <t>VÁLVULA DE ESCOAMENTO  METÁLICA PARA PIA DE COZINHA (AMERICANA) (DIÂMETRO DE ENTRADA: 3 1/2 " / TIPO DE ACABAMENTO: CROMADO)</t>
  </si>
  <si>
    <t>VÁLVULA SCHRADER</t>
  </si>
  <si>
    <t>VARETA DE FOSCOPER  FINA 2,6MM</t>
  </si>
  <si>
    <t>VARETA DE SOLDA  AMARELA</t>
  </si>
  <si>
    <t>VARETA DE SOLDA PRATA</t>
  </si>
  <si>
    <t>ZARCÃO</t>
  </si>
  <si>
    <t>TAMPA GALÃO PARA BEBEDOURO BRANCA</t>
  </si>
  <si>
    <t>MANGUEIRA ATOXICA DE SILICONE 3/8</t>
  </si>
  <si>
    <t>ABRAÇADEIRA TIPO COPO 1/2</t>
  </si>
  <si>
    <t>ABRAÇADEIRA TIPO COPO 3/4</t>
  </si>
  <si>
    <t>ABRAÇADEIRA TIPO COPO 1</t>
  </si>
  <si>
    <t>ABRAÇADEIRA TIPO COPO 1 1/4</t>
  </si>
  <si>
    <t>ABRAÇADEIRA TIPO COPO 1 1/2</t>
  </si>
  <si>
    <t>ABRAÇADEIRA TIPO COPO 2</t>
  </si>
  <si>
    <t>RELE PROTETOR TERMICO 4TM COMPRESSOR 1/12 A 1/3 UNIVERSAL</t>
  </si>
  <si>
    <t>RELE PTC 4 PINOS 220V GELADEIRA - UNIVERSAL</t>
  </si>
  <si>
    <t>RELÉ DE PARTIDA P/ COMPRESSOR REFRIGERAÇÃO 1/4 HP 220V</t>
  </si>
  <si>
    <t>SWITCH 24 PORTAS GIGABIT 10/100/1000 TP-LINK TL</t>
  </si>
  <si>
    <t>SWITCH TP-LINK 48 PORTAS GIGABIT</t>
  </si>
  <si>
    <t>PROTETOR SURTO DPS CLAMPER FRONT OU SIMILAR 275V 15KA</t>
  </si>
  <si>
    <t>PROTETOR SURTO DPS CLAMPER FRONT OU SIMILAR 175V 20KA</t>
  </si>
  <si>
    <t>DISPOSITIVO DR 63A 30MA</t>
  </si>
  <si>
    <t>CHAPA DE ZINCO #18 1,25 X 6,00 MTS</t>
  </si>
  <si>
    <t>TURBINA EVAPORADORA 9000 BTUS</t>
  </si>
  <si>
    <t>TURBINA EVAPORADORA 12000 BTUS</t>
  </si>
  <si>
    <t>TURBINA EVAPORADORA 18000 BTUS</t>
  </si>
  <si>
    <t>TURBINA EVAPORADORA 24000 BTUS</t>
  </si>
  <si>
    <t>BOLINHAS ADESIVAS ANTICOLISÃO DE PASSAROS PARA JANELAS KIT 1M²</t>
  </si>
  <si>
    <t>Observações:</t>
  </si>
  <si>
    <t>1) O valor foi fixado com base nas consultas junto aos fornecedores, painel de preços, sítios eletrônicos especializados ou de domínio amplo, sendo desconsiderados os valores inexequíveis, inconsistentes ou excessivamente elevados;</t>
  </si>
  <si>
    <t>2) (*) - Preço não considerado na formação de preço médio por ser considerado preço inconsitente, valor está abaixo do preço praticado de mercado;</t>
  </si>
  <si>
    <t>3) (**) - Preços não considerados na formação de preço médio por serem excessivamente elevados</t>
  </si>
  <si>
    <t>ALVENARIA COM TIJOLO DE 8 FUROS ASSENTADO DEITADO</t>
  </si>
  <si>
    <t>ALVENARIA COM TIJOLO DE 8 FUROS ASSENTADO EM PÉ</t>
  </si>
  <si>
    <t>ALVENARIA COM TIJOLO EM CONCRETO</t>
  </si>
  <si>
    <t>ALVENARIA COM TIJOLO MACIÇO</t>
  </si>
  <si>
    <t>AMPLIAÇÃO DE PONTOS ELÉTRICOS DE INFORMÁTICA</t>
  </si>
  <si>
    <t>UN.</t>
  </si>
  <si>
    <t>AMPLIAÇÃO DE PONTOS ELÉTRICOS E DE ILUMINAÇÃO</t>
  </si>
  <si>
    <t>AMPLIAÇÃO DE PONTOS LÓGICOS</t>
  </si>
  <si>
    <t>ANDAIME, MONTAGEM E DESMONTAGEM</t>
  </si>
  <si>
    <t>APLICAÇÃO DE SELADOR EM MADEIRA</t>
  </si>
  <si>
    <t>APLICAÇÃO DE VERNIZ EM MADEIRA</t>
  </si>
  <si>
    <t>ARGAMASSA CIMENTO/AREIA/SIKA</t>
  </si>
  <si>
    <t>ARMAÇÃO AÇO CA 50, BITOLA MÉDIGA (6.3 A 10MM)</t>
  </si>
  <si>
    <t>ASSENTAMENTO DE GUIA (MEIO-FIO) EM TRECHO CURVO, CONFECCIONADA EM CONCRETO PRÉ-FABRICADO, DIMENSÕES 100X15X13X20 CM (COMPRIMENTO X BASE INFERIOR X BASE SUPERIOR X ALTURA), PARA URBANIZAÇÃO INTERNA DE EMPREENDIMENTOS. AF_06/2016_P</t>
  </si>
  <si>
    <t>CARGA TRANSPORTE E DESCARGA DE ENTULHO</t>
  </si>
  <si>
    <t>CHAPISCO</t>
  </si>
  <si>
    <t>COLA ESPECIAL PARA ESPUMA</t>
  </si>
  <si>
    <t>CONCRETO RODADO EM BETONEIRA FCK= 15 MPA</t>
  </si>
  <si>
    <t>CONECTORIZAÇÃO DE CABOS DE FIBRA ÓTICA</t>
  </si>
  <si>
    <t>CONECTORIZAÇÃO DE CABOS LÓGICOS E TELEFÔNICOS</t>
  </si>
  <si>
    <t>CONSERTO DE CONJUNTO MOTO BOMBA</t>
  </si>
  <si>
    <t>CONTRAPISO EM ARGAMASSA DE CIMENTO E AREIA</t>
  </si>
  <si>
    <t>CORTE A GÁS OXICOMBUSTÍVEL</t>
  </si>
  <si>
    <t>DEMOLIÇÃO DE PILARES E VIGAS EM CONCRETO ARMADO, DE FORMA MECANIZADA COM MARTELETE, SEM REAPROVEITAMENTO. AF_12/2017</t>
  </si>
  <si>
    <t>DEMOLIÇÃO E RETIRADA DE ALVENARIA COM REVESTIMENTO</t>
  </si>
  <si>
    <t>DEMOLIÇÃO E RETIRADA DE ALVENARIA TIJOLO DEITADO</t>
  </si>
  <si>
    <t>DEMOLIÇÃO E RETIRADA DE ALVENARIA TIJOLO EM PÉ</t>
  </si>
  <si>
    <t>DEMOLIÇÃO E RETIRADA DE FORRO</t>
  </si>
  <si>
    <t>DEMOLIÇÃO E RETIRADA DE PISO/CONCRETO</t>
  </si>
  <si>
    <t>DESINSTALAÇÃO DE ESTABILIZADOR OU NO BREAK ACIMA DE 15 ATÉ 30KVA</t>
  </si>
  <si>
    <t>DESINSTALAÇÃO DE PONTOS ELÉTRICOS DE INFORMÁTICA</t>
  </si>
  <si>
    <t>DESINSTALAÇÃO DE PONTOS ELÉTRICOS E DE ILUMINAÇÃO</t>
  </si>
  <si>
    <t>DESINSTALAÇÃO DE PONTOS LÓGICOS</t>
  </si>
  <si>
    <t>DESISTALAÇÃO DE ESTABILIZADOR OU NO BREAK DE ATÉ 5KVA</t>
  </si>
  <si>
    <t>DESMONTAGEM DE DIVISÓRIA</t>
  </si>
  <si>
    <t>DESMONTAGEM DE DIVISÓRIA SANITÁRIA EM LAMINADO "TS" COM ESPESSURA DE 10MM, INCLUINDO AS ESTRUTURAS EM NONTANTES DE ALUMÍNIO FOSCO, ACESSÓRIOS CROMADOS E PORTAS</t>
  </si>
  <si>
    <t>DESMONTAGEM DE PORTA DE DIVISÓRIA</t>
  </si>
  <si>
    <t>EMBOÇO PAULISTA</t>
  </si>
  <si>
    <t>ENCHIMENTO DE RASGO C/ARG. D +15 A 25MM(1/2 A 1)</t>
  </si>
  <si>
    <t>ENCHIMENTO DE RASGO C/ARG. D=32 A 50MM (1 1/4 A 2 )</t>
  </si>
  <si>
    <t>ENCHIMENTO DE RASGO C/ARG. D=65 A 100MM (2 1/2 A 4)</t>
  </si>
  <si>
    <t>ESGOTAMENTO DE CAIXA DE ESGOTO POR CAMINHÃO LIMPA FOSSA</t>
  </si>
  <si>
    <t>ESGOTAMENTO DE CAIXA DE GORDURA POR CAMINHÃO LIMPA FOSSA</t>
  </si>
  <si>
    <t>EXECUÇÃO DE PASSEIO EM PISO INTERTRAVADO, COM BLOCO 16 FACES DE 22 X 11 CM, ESPESSURA 6 CM. AF_12/2015</t>
  </si>
  <si>
    <t>EXECUÇÃO DE TAPA BURACO COM APLICAÇÃO DE PRÉ MISTURADO A FRIO (USINAGEM PRÓPRIA) E PINTURA DE LIGAÇÃO. AF_12/2020</t>
  </si>
  <si>
    <t>FORNECIMENTO DE DIVISÓRIA SANITÁRIA EM LAMINADO "TS" COM ESPESSURA DE 10MM, INCLUINDO AS ESTRUTURAS EM MONTANTES DE ALUMÍNIO FOSCO, ACESSÓRIOS CROMADOS E PORTAS.</t>
  </si>
  <si>
    <t>FORRO DE FIBRA MINERAL COM PERFIS EM ALUMÍNIO</t>
  </si>
  <si>
    <t>FORRO DE GESSO ACARTONADO TIPO GYPSUN</t>
  </si>
  <si>
    <t>FORRO DE GESSO ACARTONADO TIPO GYPSUN, COM TRATAMENTO ACÚSTICO</t>
  </si>
  <si>
    <t>FORRO DE GESSO EM PLACAS 60X60CM</t>
  </si>
  <si>
    <t>GRAFIATTO</t>
  </si>
  <si>
    <t>GRUPO GERADOR ESTACIONÁRIO, MOTOR DIESEL POTÊNCIA 170 KVA - MATERIAIS NA OPERAÇÃO. AF_02/2016</t>
  </si>
  <si>
    <t>H</t>
  </si>
  <si>
    <t>HIDROJATEAMENTO PARA DESOBSTRUÇÃO DE TUBULAÇÕES</t>
  </si>
  <si>
    <t>ML</t>
  </si>
  <si>
    <t>IMPERMEABILIZAÇÃO DE LAJES/PISOS COM MATERIAIS EM 1ª QUALIDADE</t>
  </si>
  <si>
    <t>IMPERMEABILIZAÇÃO DE RESERVATORIO DE AGUA COM MANTA LIQUIDA E TELA DE POLIESTER</t>
  </si>
  <si>
    <t>IMPERMEABILIZAÇÃO DE SUPERFÍCIE COM MEMBRANA À BASE DE POLIURETANO, 2 DEMÃOS. AF_06/2018</t>
  </si>
  <si>
    <t>INSTALAÇÃO DE CABOS DE FIBRA ÓTICA</t>
  </si>
  <si>
    <t>INSTALAÇÃO DE CAPACHOS COM 10 MM DE ESPERSSURA</t>
  </si>
  <si>
    <t>INSTALAÇÃO DE ESTABILIZADOR 50KVA TRIFÁSICO</t>
  </si>
  <si>
    <t>INSTALAÇÃO DE ESTABILIZADOR 5KVA</t>
  </si>
  <si>
    <t>INSTALAÇÃO DE ESTABILIZAOR 10KVA</t>
  </si>
  <si>
    <t>INSTALAÇÃO DE PISO DE MADEIRA LAMINADA (FLUTUANTE)</t>
  </si>
  <si>
    <t>INSTALAÇÃO DE PISO DECORFLEX EM MANTAS DE 2M</t>
  </si>
  <si>
    <t>INSTALAÇÃO DE PISO ELEVADO 620X620X30MM COM FUNDO EM CHAPA DE AÇO, REVESTIDON POR MATERIAL MELAMÍNICO COM SUPORTES DE SUSTENTAÇÃO EM AÇO, REGULÁVEIS</t>
  </si>
  <si>
    <t>INSTALAÇÃO DE PISO EM GRANITO AQUALUX OU BRANCO CRISTAL EM PLACAS DE 500X500X20MM</t>
  </si>
  <si>
    <t>INSTALAÇÃO DE PISO PVC DE 3MM</t>
  </si>
  <si>
    <t>INSTALAÇÃO DE PONTOS DE ELÉTRICA COMUM E DE ILUMINAÇÃO</t>
  </si>
  <si>
    <t>INSTALAÇÃO DE PONTOS ELÉTRICOS PARA INFORMÁTICA</t>
  </si>
  <si>
    <t>INSTALAÇÃO DE PONTOS LÓGICOS</t>
  </si>
  <si>
    <t>INSTALAÇÃO DE PONTOS TELEFÔNICO</t>
  </si>
  <si>
    <t>INSTALAÇÃO DE RODAPÉ DE GRANITO AQUALUX OU BRANCO CRISTAL COM 100MM DE ALTURA E 20MM DE ESPESSURA</t>
  </si>
  <si>
    <t>INSTALAÇÃO DE SISTEMA DE ATERRAMENTO</t>
  </si>
  <si>
    <t>INSTALAÇÃO DE SOLEIRA EM GRANITO AQUALUX OU BRANCO CRISTAL COM 20MM DE ESPESSURA</t>
  </si>
  <si>
    <t>MASSA ACRÍLICA SOBRE ALVENARIA</t>
  </si>
  <si>
    <t>MASSA PVA SOBRE ALVENARIA</t>
  </si>
  <si>
    <t>PAREDE DE GESSO ACARTONADO (DRY WALL)</t>
  </si>
  <si>
    <t>PINTURA DE FAIXA DE PEDESTRE OU ZEBRADA COM TINTA EPÓXI, E  = 30 CM, APLICAÇÃO MANUAL. AF_05/2021</t>
  </si>
  <si>
    <t>PINTURA DE PISO COM TINTA EPÓXI, APLICAÇÃO MANUAL, 2 DEMÃOS, INCLUSO PRIMER EPÓXI. AF_05/2021</t>
  </si>
  <si>
    <t>PINTURA MARMORIZADA</t>
  </si>
  <si>
    <t>PISO VINÍLICO SEMI-FLEXÍVEL EM PLACAS, PADRÃO LISO, ESPESSURA 3,2 MM, FIXADO COM COLA. AF_09/2020</t>
  </si>
  <si>
    <t>RASGO EM ALVENARIA P/TUBULAÇÕES D=15 A 25MM (1/2 A 1)</t>
  </si>
  <si>
    <t>RASGO EM ALVENARIA P/TUBULAÇÕES D=32 A 50MM (1 1/4 A 4)</t>
  </si>
  <si>
    <t>RASGO EM ALVENARIA P/TUBULAÇÕES D=32 A 50MM (1/4 A 2)</t>
  </si>
  <si>
    <t>RASGO EM ALVENARIA P/TUBULAÇÕES D=65 A 100MM (2 1/2 A 4)</t>
  </si>
  <si>
    <t>REBOCO COM ARGAMASSA 1:3</t>
  </si>
  <si>
    <t>RECUPERAÇÃO DE ESQUADRIAS</t>
  </si>
  <si>
    <t>REMANEJAMENTO DE DIVISÓRIA DE ESTABILIZADOR OU NO BREACK ACIMA DE 15 ATÉ 30KVA</t>
  </si>
  <si>
    <t>REMANEJAMENTO DE DIVISÓRIA SANITÁRIA EM LAMINADO "TS" COM ESPESSURA DE 10MM, INCLUINDO AS ESRUTURA EM MONSTANTES DE ALUMÍNIO FOSCO, ACESSÓRIOS CROMADOS E PORTAS</t>
  </si>
  <si>
    <t>REMANEJAMENTO DE DIVISÓRIAS</t>
  </si>
  <si>
    <t>REMANEJAMENTO DE PONTO TELEFÔNICO</t>
  </si>
  <si>
    <t>REMANEJAMENTO DE PONTOS DE ELÉTRICA COMUM E DE ILUMINAÇÃO</t>
  </si>
  <si>
    <t>REMANEJAMENTO DE PONTOS ELÉTRICOS PARA INFORMÁTICA</t>
  </si>
  <si>
    <t>REMANEJAMENTO DE PONTOS LÓGICOS</t>
  </si>
  <si>
    <t>REMANEJAMENTO DE PORTA DE DIVISÓRIA</t>
  </si>
  <si>
    <t>REMANEJAMENTO DE ESTABILIZADOR OU NO BREACK ACIMA DE 5 ATÉ 15KVA</t>
  </si>
  <si>
    <t>REMANEJAMENTO DE ESTABILIZADOR OU NO BREACK ACIMA DE 5 ATÉ 5KVA</t>
  </si>
  <si>
    <t>REPARO EM FORRO DE GESSO</t>
  </si>
  <si>
    <t>RETIRADA DE VERNIZ SOBRE MADEIRA</t>
  </si>
  <si>
    <t>REVESTIMENTO CERÂMICO PARA PAREDE PEI 4</t>
  </si>
  <si>
    <t>REVESTIMENTO CERÂMICO PÁRA PISO PEI 5</t>
  </si>
  <si>
    <t>REVESTIMENTO DE PISO COM CARPETE DE 6MM DE ESPESSURA</t>
  </si>
  <si>
    <t>REVESTIMENTO DE PISO COM GARANTIA</t>
  </si>
  <si>
    <t>SECCIONAMENTO DE CIRCUITOS DE ILUMINAÇÃO</t>
  </si>
  <si>
    <t>SOLDA A GÁS OXICOMBÚSTÍVEL</t>
  </si>
  <si>
    <t>SOLDA DE ARCO COM ELETRODO REVESTIDO</t>
  </si>
  <si>
    <t>SOLDA ELÉTRICA</t>
  </si>
  <si>
    <t>TESTE E CERTIFICAÇÃO DE CABO DE FIBRA ÓTICA (POR PONTO)</t>
  </si>
  <si>
    <t>TESTE E CERTIFICAÇÃO DE CABO DE TELEFONIA (POR PONTO)</t>
  </si>
  <si>
    <t>TESTE E CERTIFICAÇÃO DE CABO UTP CAT. 5E (POR PONTO)</t>
  </si>
  <si>
    <t>TESTE E CERTIFICAÇÃO DE CABO UTP CAT. 6E (POR PONTO)</t>
  </si>
  <si>
    <t>TESTE E CERTIFICAÇÃO DE INSTALAÇÃO ELÉTRICA PARA INFORMÁTICA (POR PONTO)</t>
  </si>
  <si>
    <t>TESTE E CERTIFICAÇÃO DE INSTALAÇÃO ELÉTRICA COMUM E DE ILUMINAÇÃO (POR PONTO)</t>
  </si>
  <si>
    <t>TESTE E CERTIFICAÇÃO DEMALHA DE ATERRAMENTO</t>
  </si>
  <si>
    <t>TINTA ACRÍLICA SOBRE ALVENARIA</t>
  </si>
  <si>
    <t>TINTA ESMALTE SOBRE ALVENARIA E/OU ESQUDRIAS METÁLICAS</t>
  </si>
  <si>
    <t>TINTA PVA SOBRE ALVENARIA</t>
  </si>
  <si>
    <t>TRATAMENTO ACÚSTICO COM PLACAS DE ESPUMA TIPO SONEX 25MM</t>
  </si>
  <si>
    <t>TRATAMENTO ACÚSTICO COM PLACAS DE ESPUMA TIPO SONEX 35MM</t>
  </si>
  <si>
    <t>INSTALAÇÃO E FORNECIMENTO DE PELICULA FUMÊ PARA VIDROS</t>
  </si>
  <si>
    <t>INSTALAÇÃO E FORNECIMENTO DE PELICULA ESPELHADA PARA VIDROS</t>
  </si>
  <si>
    <t>CONFECÇÃO DE MANCAL</t>
  </si>
  <si>
    <t>CONSERTO DE BOMBAS C/COLUNA</t>
  </si>
  <si>
    <t>CONSERTO DE BOMBAS DE 5 CV</t>
  </si>
  <si>
    <t>CONSERTO DE COMPRESSOR DE AR COMPRIMIDO</t>
  </si>
  <si>
    <t>CONSERTO DE ELEVADOR HIDRÁULICO</t>
  </si>
  <si>
    <t xml:space="preserve">REBOBINAMENTO DE MOTOR  3 CV, COM SUBSTITUIÇÃO DE ROLAMENTOS </t>
  </si>
  <si>
    <t xml:space="preserve">REBOBINAMENTO DE MOTOR 1,5 CV, COM SUBSTITUIÇÃO DE ROLAMENTOS </t>
  </si>
  <si>
    <t xml:space="preserve">REBOBINAMENTO DE MOTOR 5 A 8,2 CV, COM SUBSTITUIÇÃO DE ROLAMENTOS </t>
  </si>
  <si>
    <t xml:space="preserve">REBOBINAMENTO DE MOTOR 10 CV, COM SUBSTITUIÇÃO DE ROLAMENTOS </t>
  </si>
  <si>
    <t xml:space="preserve">REBOBINAMENTO DE MOTOR 15 CV, COM SUBSTITUIÇÃO DE ROLAMENTOS </t>
  </si>
  <si>
    <t xml:space="preserve">REBOBINAMENTO DE MOTOR 20 CV, COM SUBSTITUIÇÃO DE ROLAMENTOS </t>
  </si>
  <si>
    <t xml:space="preserve">REBOBINAMENTO DE MOTOR 30 CV, COM SUBSTITUIÇÃO DE ROLAMENTOS </t>
  </si>
  <si>
    <t xml:space="preserve">REBOBINAMENTO DE TRANSFORMADOR DE 30 KWA </t>
  </si>
  <si>
    <t>RETIFÍCA DE EIXO MOTOR 10 CV</t>
  </si>
  <si>
    <t>RETIFÍCA DE EIXO MOTOR 20 CV</t>
  </si>
  <si>
    <t>RETIFÍCA DE EIXO MOTOR 30 CV</t>
  </si>
  <si>
    <t>CONSERTO DE BOMBA DE RECALQUE 3CV</t>
  </si>
  <si>
    <t>CONSERTO DE BOMBA DE ESGOTO 4 CV</t>
  </si>
  <si>
    <t>CONSERTO DE BOMBA RECALQUE 1/2 CV</t>
  </si>
  <si>
    <t>CONSERTO DE BOMBA DE INCENDIO TRIFASICA 3 CV</t>
  </si>
  <si>
    <t>CONSERTO DE BOMBA DE RECALQUE ÁGUA POTAVEL 11CV</t>
  </si>
  <si>
    <t>CONSERTO DE BOMBA DE ÁGUA POTAVEL 3CV</t>
  </si>
  <si>
    <t>CONSERTO DE BOMBA DE ESGOTO 2CV SUBMERSA</t>
  </si>
  <si>
    <t>CONSERTO DE BOMBA DE ESGOTO 10 CV SUBMERSA</t>
  </si>
  <si>
    <t>CONSERTO DE BOMBA ESGOTO 2 CV SUBMERSA</t>
  </si>
  <si>
    <r>
      <t>Outsourcing de impressão - paginas A4 - monocromático - dentro da franquia sem papel.</t>
    </r>
    <r>
      <rPr>
        <b/>
        <sz val="11"/>
        <color rgb="FF000000"/>
        <rFont val="Calibri"/>
        <family val="2"/>
      </rPr>
      <t>Endereço</t>
    </r>
    <r>
      <rPr>
        <sz val="11"/>
        <color rgb="FF000000"/>
        <rFont val="Calibri"/>
        <family val="2"/>
      </rPr>
      <t>: Rua Aíres da Cunha, 48, Bairro Ibirapuera, Cep: 69640-000, Tabatinga/AM.</t>
    </r>
  </si>
  <si>
    <r>
      <t>Outsourcing de impressão - paginas A4 - monocromático - dentro da franquia sem papel.</t>
    </r>
    <r>
      <rPr>
        <b/>
        <sz val="11"/>
        <color rgb="FF000000"/>
        <rFont val="Calibri"/>
        <family val="2"/>
      </rPr>
      <t>Endereço</t>
    </r>
    <r>
      <rPr>
        <sz val="11"/>
        <color rgb="FF000000"/>
        <rFont val="Calibri"/>
        <family val="2"/>
      </rPr>
      <t>: Rua Ministro João Gonçalves de Souza, s/nº, Km 01, BR-319, Distrito Industrial, CEP: 69075-830, Manaus/AM.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</si>
</sst>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quot;R$ &quot;#,##0.00"/>
    <numFmt numFmtId="165" formatCode="0.000%"/>
    <numFmt numFmtId="166" formatCode="_(&quot;R$ &quot;* #,##0.00_);_(&quot;R$ &quot;* \(#,##0.00\);_(&quot;R$ &quot;* \-??_);_(@_)"/>
    <numFmt numFmtId="167" formatCode="_(* #,##0.00_);_(* \(#,##0.00\);_(* \-??_);_(@_)"/>
    <numFmt numFmtId="168" formatCode="&quot; &quot;#,##0.00&quot; &quot;;&quot;-&quot;#,##0.00&quot; &quot;;&quot; -&quot;00&quot; &quot;;&quot; &quot;@&quot; &quot;"/>
    <numFmt numFmtId="169" formatCode="&quot;R$&quot;\ #,##0.00"/>
    <numFmt numFmtId="170" formatCode="_-* #,##0.00_-;\-* #,##0.00_-;_-* \-??_-;_-@_-"/>
    <numFmt numFmtId="171" formatCode="_(&quot;R$&quot;* #,##0.00_);_(&quot;R$&quot;* \(#,##0.00\);_(&quot;R$&quot;* \-??_);_(@_)"/>
    <numFmt numFmtId="172" formatCode="&quot; R$ &quot;#,##0.00&quot; &quot;;&quot;-R$ &quot;#,##0.00&quot; &quot;;&quot; R$ -&quot;00&quot; &quot;;&quot; &quot;@&quot; &quot;"/>
    <numFmt numFmtId="173" formatCode="* #,##0.00\ ;\-* #,##0.00\ ;* \-#\ ;@\ "/>
    <numFmt numFmtId="174" formatCode="0.00000%"/>
    <numFmt numFmtId="175" formatCode="0.00000000000000000%"/>
    <numFmt numFmtId="176" formatCode="0.0000000000000000"/>
    <numFmt numFmtId="177" formatCode="_-&quot;R$&quot;\ * #,##0.000_-;\-&quot;R$&quot;\ * #,##0.000_-;_-&quot;R$&quot;\ * &quot;-&quot;???_-;_-@_-"/>
  </numFmts>
  <fonts count="45"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b/>
      <sz val="12"/>
      <color rgb="FF000000"/>
      <name val="Arial"/>
      <family val="2"/>
    </font>
    <font>
      <sz val="11"/>
      <color rgb="FF000000"/>
      <name val="Calibri"/>
      <family val="2"/>
    </font>
    <font>
      <sz val="10"/>
      <name val="Arial"/>
      <family val="2"/>
    </font>
    <font>
      <b/>
      <sz val="10"/>
      <name val="Arial"/>
      <family val="2"/>
    </font>
    <font>
      <sz val="10"/>
      <color rgb="FF000000"/>
      <name val="Arial"/>
      <family val="2"/>
    </font>
    <font>
      <b/>
      <sz val="11"/>
      <color rgb="FF000000"/>
      <name val="Arial"/>
      <family val="2"/>
    </font>
    <font>
      <b/>
      <sz val="11"/>
      <name val="Arial"/>
      <family val="2"/>
    </font>
    <font>
      <sz val="11"/>
      <name val="Arial"/>
      <family val="2"/>
    </font>
    <font>
      <b/>
      <sz val="18"/>
      <name val="Arial"/>
      <family val="2"/>
    </font>
    <font>
      <b/>
      <sz val="24"/>
      <name val="Arial"/>
      <family val="2"/>
    </font>
    <font>
      <sz val="11"/>
      <color rgb="FF000000"/>
      <name val="Arial"/>
      <family val="2"/>
    </font>
    <font>
      <b/>
      <sz val="14"/>
      <color rgb="FF000000"/>
      <name val="Arial"/>
      <family val="2"/>
    </font>
    <font>
      <sz val="11"/>
      <color rgb="FF000000"/>
      <name val="Calibri"/>
      <family val="2"/>
      <charset val="204"/>
    </font>
    <font>
      <b/>
      <sz val="14"/>
      <name val="Arial"/>
      <family val="2"/>
    </font>
    <font>
      <sz val="11"/>
      <color rgb="FF000000"/>
      <name val="Calibri"/>
      <family val="2"/>
      <charset val="1"/>
    </font>
    <font>
      <sz val="10"/>
      <color rgb="FF000000"/>
      <name val="Calibri"/>
      <family val="2"/>
      <scheme val="minor"/>
    </font>
    <font>
      <b/>
      <sz val="11"/>
      <color rgb="FF000000"/>
      <name val="Calibri"/>
      <family val="2"/>
    </font>
    <font>
      <b/>
      <sz val="16"/>
      <color rgb="FF000000"/>
      <name val="Calibri"/>
      <family val="2"/>
    </font>
    <font>
      <sz val="10"/>
      <color theme="1"/>
      <name val="Arial"/>
      <family val="2"/>
      <charset val="1"/>
    </font>
    <font>
      <sz val="10"/>
      <color theme="1"/>
      <name val="Arial"/>
      <family val="2"/>
    </font>
    <font>
      <sz val="11"/>
      <color indexed="8"/>
      <name val="Calibri"/>
      <family val="2"/>
      <charset val="1"/>
    </font>
    <font>
      <b/>
      <sz val="22"/>
      <name val="Arial"/>
      <family val="2"/>
    </font>
    <font>
      <sz val="10"/>
      <color rgb="FF000000"/>
      <name val="Times New Roman"/>
      <family val="1"/>
    </font>
    <font>
      <sz val="10"/>
      <color indexed="8"/>
      <name val="Calibri"/>
      <family val="2"/>
    </font>
    <font>
      <sz val="15"/>
      <color indexed="8"/>
      <name val="Calibri"/>
      <family val="2"/>
    </font>
    <font>
      <sz val="11"/>
      <color indexed="8"/>
      <name val="Calibri"/>
      <family val="2"/>
    </font>
    <font>
      <sz val="24"/>
      <color indexed="8"/>
      <name val="Calibri"/>
      <family val="2"/>
    </font>
    <font>
      <sz val="16"/>
      <color indexed="8"/>
      <name val="Calibri"/>
      <family val="2"/>
    </font>
    <font>
      <sz val="12"/>
      <color theme="1"/>
      <name val="Calibri"/>
      <family val="2"/>
      <scheme val="minor"/>
    </font>
    <font>
      <b/>
      <sz val="11"/>
      <color theme="1"/>
      <name val="Calibri"/>
      <family val="2"/>
      <scheme val="minor"/>
    </font>
    <font>
      <b/>
      <sz val="10"/>
      <color indexed="8"/>
      <name val="Calibri"/>
      <family val="2"/>
    </font>
    <font>
      <b/>
      <sz val="10"/>
      <name val="Calibri"/>
      <family val="2"/>
      <scheme val="minor"/>
    </font>
    <font>
      <b/>
      <sz val="20"/>
      <name val="Calibri"/>
      <family val="2"/>
      <scheme val="minor"/>
    </font>
    <font>
      <sz val="10"/>
      <color theme="1"/>
      <name val="Calibri"/>
      <family val="2"/>
      <scheme val="minor"/>
    </font>
    <font>
      <b/>
      <sz val="10"/>
      <name val="Calibri"/>
      <family val="2"/>
    </font>
    <font>
      <sz val="10"/>
      <name val="Calibri"/>
      <family val="2"/>
    </font>
    <font>
      <sz val="10"/>
      <color rgb="FF000000"/>
      <name val="Calibri"/>
      <family val="2"/>
    </font>
    <font>
      <b/>
      <sz val="10"/>
      <color rgb="FF000000"/>
      <name val="Calibri"/>
      <family val="2"/>
    </font>
  </fonts>
  <fills count="23">
    <fill>
      <patternFill patternType="none"/>
    </fill>
    <fill>
      <patternFill patternType="gray125"/>
    </fill>
    <fill>
      <patternFill patternType="solid">
        <fgColor rgb="FFFFFFFF"/>
        <bgColor rgb="FFF2F2F2"/>
      </patternFill>
    </fill>
    <fill>
      <patternFill patternType="solid">
        <fgColor theme="0"/>
        <bgColor indexed="64"/>
      </patternFill>
    </fill>
    <fill>
      <patternFill patternType="solid">
        <fgColor rgb="FFFFFFFF"/>
        <bgColor rgb="FFFFFFFF"/>
      </patternFill>
    </fill>
    <fill>
      <patternFill patternType="solid">
        <fgColor rgb="FFFFFFFF"/>
        <bgColor indexed="64"/>
      </patternFill>
    </fill>
    <fill>
      <patternFill patternType="solid">
        <fgColor theme="4" tint="0.59999389629810485"/>
        <bgColor rgb="FFC0C0C0"/>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79998168889431442"/>
        <bgColor rgb="FFC0C0C0"/>
      </patternFill>
    </fill>
    <fill>
      <patternFill patternType="solid">
        <fgColor theme="4" tint="0.79998168889431442"/>
        <bgColor rgb="FFBFBFBF"/>
      </patternFill>
    </fill>
    <fill>
      <patternFill patternType="solid">
        <fgColor theme="4" tint="0.39997558519241921"/>
        <bgColor rgb="FFC0C0C0"/>
      </patternFill>
    </fill>
    <fill>
      <patternFill patternType="solid">
        <fgColor theme="4" tint="0.39997558519241921"/>
        <bgColor rgb="FFBFBFBF"/>
      </patternFill>
    </fill>
    <fill>
      <patternFill patternType="solid">
        <fgColor theme="4" tint="0.39997558519241921"/>
        <bgColor rgb="FF8EA9DB"/>
      </patternFill>
    </fill>
    <fill>
      <patternFill patternType="solid">
        <fgColor rgb="FFFFC000"/>
        <bgColor indexed="64"/>
      </patternFill>
    </fill>
    <fill>
      <patternFill patternType="solid">
        <fgColor theme="0" tint="-0.14999847407452621"/>
        <bgColor indexed="64"/>
      </patternFill>
    </fill>
    <fill>
      <patternFill patternType="solid">
        <fgColor indexed="43"/>
        <bgColor indexed="51"/>
      </patternFill>
    </fill>
    <fill>
      <patternFill patternType="solid">
        <fgColor theme="0"/>
        <bgColor indexed="51"/>
      </patternFill>
    </fill>
    <fill>
      <patternFill patternType="solid">
        <fgColor theme="0"/>
        <bgColor indexed="31"/>
      </patternFill>
    </fill>
    <fill>
      <patternFill patternType="solid">
        <fgColor indexed="22"/>
        <bgColor indexed="31"/>
      </patternFill>
    </fill>
    <fill>
      <patternFill patternType="solid">
        <fgColor rgb="FFFFC000"/>
        <bgColor indexed="31"/>
      </patternFill>
    </fill>
    <fill>
      <patternFill patternType="solid">
        <fgColor rgb="FFFFFF99"/>
        <bgColor rgb="FF8EA9DB"/>
      </patternFill>
    </fill>
  </fills>
  <borders count="2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4">
    <xf numFmtId="0" fontId="0" fillId="0" borderId="0"/>
    <xf numFmtId="166" fontId="6" fillId="0" borderId="0" applyBorder="0" applyProtection="0"/>
    <xf numFmtId="9" fontId="6" fillId="0" borderId="0" applyBorder="0" applyProtection="0"/>
    <xf numFmtId="0" fontId="6" fillId="0" borderId="0"/>
    <xf numFmtId="0" fontId="6" fillId="0" borderId="0"/>
    <xf numFmtId="167" fontId="6" fillId="0" borderId="0" applyBorder="0" applyProtection="0"/>
    <xf numFmtId="0" fontId="11" fillId="0" borderId="0"/>
    <xf numFmtId="168" fontId="11" fillId="0" borderId="0" applyFont="0" applyFill="0" applyBorder="0" applyAlignment="0" applyProtection="0"/>
    <xf numFmtId="0" fontId="11" fillId="0" borderId="0" applyNumberFormat="0" applyFont="0" applyBorder="0" applyProtection="0"/>
    <xf numFmtId="0" fontId="9" fillId="0" borderId="0"/>
    <xf numFmtId="9" fontId="5" fillId="0" borderId="0" applyFont="0" applyFill="0" applyBorder="0" applyAlignment="0" applyProtection="0"/>
    <xf numFmtId="44" fontId="5" fillId="0" borderId="0" applyFont="0" applyFill="0" applyBorder="0" applyAlignment="0" applyProtection="0"/>
    <xf numFmtId="0" fontId="19" fillId="0" borderId="0"/>
    <xf numFmtId="0" fontId="4" fillId="0" borderId="0"/>
    <xf numFmtId="43" fontId="4"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0" fontId="21" fillId="0" borderId="0"/>
    <xf numFmtId="43" fontId="6" fillId="0" borderId="0" applyFont="0" applyFill="0" applyBorder="0" applyAlignment="0" applyProtection="0"/>
    <xf numFmtId="0" fontId="22" fillId="0" borderId="0"/>
    <xf numFmtId="167" fontId="6" fillId="0" borderId="0" applyBorder="0" applyProtection="0"/>
    <xf numFmtId="170" fontId="6" fillId="0" borderId="0" applyBorder="0" applyProtection="0"/>
    <xf numFmtId="171" fontId="9" fillId="0" borderId="0" applyFill="0" applyBorder="0" applyAlignment="0" applyProtection="0"/>
    <xf numFmtId="167" fontId="9" fillId="0" borderId="0" applyFill="0" applyBorder="0" applyAlignment="0" applyProtection="0"/>
    <xf numFmtId="0" fontId="8" fillId="0" borderId="0"/>
    <xf numFmtId="172" fontId="8" fillId="0" borderId="0" applyFont="0" applyBorder="0" applyProtection="0"/>
    <xf numFmtId="9"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44" fontId="9" fillId="0" borderId="0" applyFont="0" applyFill="0" applyBorder="0" applyAlignment="0" applyProtection="0"/>
    <xf numFmtId="43" fontId="6" fillId="0" borderId="0" applyFont="0" applyFill="0" applyBorder="0" applyAlignment="0" applyProtection="0"/>
    <xf numFmtId="170" fontId="6" fillId="0" borderId="0" applyBorder="0" applyProtection="0"/>
    <xf numFmtId="0" fontId="2" fillId="0" borderId="0"/>
    <xf numFmtId="9" fontId="9" fillId="0" borderId="0" applyFont="0" applyFill="0" applyBorder="0" applyAlignment="0" applyProtection="0"/>
    <xf numFmtId="0" fontId="27" fillId="0" borderId="0"/>
    <xf numFmtId="167" fontId="27" fillId="0" borderId="0"/>
    <xf numFmtId="0" fontId="2" fillId="0" borderId="0"/>
    <xf numFmtId="44" fontId="1" fillId="0" borderId="0" applyFont="0" applyFill="0" applyBorder="0" applyAlignment="0" applyProtection="0"/>
    <xf numFmtId="166" fontId="6" fillId="0" borderId="0" applyBorder="0" applyProtection="0"/>
    <xf numFmtId="0" fontId="29" fillId="0" borderId="0"/>
    <xf numFmtId="0" fontId="1" fillId="0" borderId="0"/>
    <xf numFmtId="173" fontId="32" fillId="0" borderId="0" applyBorder="0" applyProtection="0"/>
  </cellStyleXfs>
  <cellXfs count="270">
    <xf numFmtId="0" fontId="0" fillId="0" borderId="0" xfId="0"/>
    <xf numFmtId="0" fontId="9" fillId="0" borderId="0" xfId="0" applyFont="1"/>
    <xf numFmtId="0" fontId="9" fillId="0" borderId="0" xfId="0" applyFont="1" applyAlignment="1">
      <alignment horizontal="center" vertical="center" wrapText="1"/>
    </xf>
    <xf numFmtId="166" fontId="9" fillId="0" borderId="0" xfId="1" applyFont="1"/>
    <xf numFmtId="43" fontId="9" fillId="0" borderId="0" xfId="0" applyNumberFormat="1" applyFont="1" applyAlignment="1">
      <alignment horizontal="center" vertical="center" wrapText="1"/>
    </xf>
    <xf numFmtId="0" fontId="9" fillId="2" borderId="0" xfId="0" applyFont="1" applyFill="1" applyAlignment="1">
      <alignment horizontal="center" vertical="center" wrapText="1"/>
    </xf>
    <xf numFmtId="164" fontId="9" fillId="0" borderId="0" xfId="0" applyNumberFormat="1" applyFont="1" applyAlignment="1">
      <alignment horizontal="center" vertical="center" wrapText="1"/>
    </xf>
    <xf numFmtId="168" fontId="10" fillId="0" borderId="0" xfId="7" applyFont="1" applyAlignment="1">
      <alignment horizontal="right" vertical="center"/>
    </xf>
    <xf numFmtId="0" fontId="9" fillId="0" borderId="0" xfId="6" applyFont="1" applyAlignment="1">
      <alignment vertical="center"/>
    </xf>
    <xf numFmtId="0" fontId="9" fillId="0" borderId="0" xfId="15"/>
    <xf numFmtId="0" fontId="9" fillId="3" borderId="0" xfId="15" applyFill="1"/>
    <xf numFmtId="0" fontId="9" fillId="0" borderId="0" xfId="15" applyAlignment="1">
      <alignment horizontal="center" vertical="center"/>
    </xf>
    <xf numFmtId="0" fontId="9" fillId="3" borderId="0" xfId="15" applyFill="1" applyAlignment="1">
      <alignment horizontal="justify" wrapText="1"/>
    </xf>
    <xf numFmtId="0" fontId="9" fillId="3" borderId="3" xfId="15" applyFill="1" applyBorder="1" applyAlignment="1">
      <alignment horizontal="center" vertical="center"/>
    </xf>
    <xf numFmtId="3" fontId="9" fillId="3" borderId="0" xfId="15" applyNumberFormat="1" applyFill="1" applyAlignment="1">
      <alignment horizontal="center" vertical="center"/>
    </xf>
    <xf numFmtId="2" fontId="9" fillId="0" borderId="0" xfId="15" applyNumberFormat="1"/>
    <xf numFmtId="1" fontId="9" fillId="0" borderId="0" xfId="15" applyNumberFormat="1"/>
    <xf numFmtId="9" fontId="9" fillId="0" borderId="0" xfId="15" applyNumberFormat="1"/>
    <xf numFmtId="0" fontId="22" fillId="0" borderId="0" xfId="20"/>
    <xf numFmtId="0" fontId="9" fillId="9" borderId="0" xfId="15" applyFill="1"/>
    <xf numFmtId="44" fontId="0" fillId="9" borderId="0" xfId="17" applyFont="1" applyFill="1" applyAlignment="1">
      <alignment horizontal="center" vertical="center"/>
    </xf>
    <xf numFmtId="44" fontId="9" fillId="9" borderId="0" xfId="15" applyNumberFormat="1" applyFill="1" applyAlignment="1">
      <alignment horizontal="center" vertical="center"/>
    </xf>
    <xf numFmtId="0" fontId="15" fillId="10" borderId="10" xfId="0" applyFont="1" applyFill="1" applyBorder="1" applyAlignment="1">
      <alignment wrapText="1"/>
    </xf>
    <xf numFmtId="0" fontId="15" fillId="10" borderId="0" xfId="0" applyFont="1" applyFill="1" applyAlignment="1">
      <alignment wrapText="1"/>
    </xf>
    <xf numFmtId="0" fontId="15" fillId="10" borderId="4" xfId="0" applyFont="1" applyFill="1" applyBorder="1" applyAlignment="1">
      <alignment wrapText="1"/>
    </xf>
    <xf numFmtId="0" fontId="16" fillId="10" borderId="10" xfId="0" applyFont="1" applyFill="1" applyBorder="1" applyAlignment="1">
      <alignment wrapText="1"/>
    </xf>
    <xf numFmtId="0" fontId="16" fillId="10" borderId="0" xfId="0" applyFont="1" applyFill="1" applyAlignment="1">
      <alignment wrapText="1"/>
    </xf>
    <xf numFmtId="0" fontId="16" fillId="10" borderId="0" xfId="0" applyFont="1" applyFill="1" applyAlignment="1">
      <alignment horizontal="center" vertical="center" wrapText="1"/>
    </xf>
    <xf numFmtId="0" fontId="16" fillId="10" borderId="6" xfId="0" applyFont="1" applyFill="1" applyBorder="1" applyAlignment="1">
      <alignment wrapText="1"/>
    </xf>
    <xf numFmtId="0" fontId="16" fillId="10" borderId="7" xfId="0" applyFont="1" applyFill="1" applyBorder="1" applyAlignment="1">
      <alignment wrapText="1"/>
    </xf>
    <xf numFmtId="0" fontId="16" fillId="10" borderId="7" xfId="0" applyFont="1" applyFill="1" applyBorder="1" applyAlignment="1">
      <alignment horizontal="right" vertical="center" wrapText="1"/>
    </xf>
    <xf numFmtId="0" fontId="16" fillId="10" borderId="7" xfId="0" applyFont="1" applyFill="1" applyBorder="1" applyAlignment="1">
      <alignment horizontal="center" vertical="center" wrapText="1"/>
    </xf>
    <xf numFmtId="0" fontId="15" fillId="10" borderId="7" xfId="0" applyFont="1" applyFill="1" applyBorder="1" applyAlignment="1">
      <alignment wrapText="1"/>
    </xf>
    <xf numFmtId="0" fontId="15" fillId="10" borderId="8" xfId="0" applyFont="1" applyFill="1" applyBorder="1" applyAlignment="1">
      <alignment wrapText="1"/>
    </xf>
    <xf numFmtId="0" fontId="12" fillId="10" borderId="14" xfId="0" applyFont="1" applyFill="1" applyBorder="1" applyAlignment="1">
      <alignment horizontal="center" vertical="center" wrapText="1"/>
    </xf>
    <xf numFmtId="0" fontId="17" fillId="10" borderId="7" xfId="0" applyFont="1" applyFill="1" applyBorder="1" applyAlignment="1">
      <alignment vertical="center" wrapText="1"/>
    </xf>
    <xf numFmtId="0" fontId="17" fillId="10" borderId="8" xfId="0" applyFont="1" applyFill="1" applyBorder="1" applyAlignment="1">
      <alignment vertical="center" wrapText="1"/>
    </xf>
    <xf numFmtId="0" fontId="28" fillId="10" borderId="10" xfId="0" applyFont="1" applyFill="1" applyBorder="1" applyAlignment="1">
      <alignment horizontal="center" wrapText="1"/>
    </xf>
    <xf numFmtId="0" fontId="28" fillId="10" borderId="0" xfId="0" applyFont="1" applyFill="1" applyAlignment="1">
      <alignment horizontal="center" wrapText="1"/>
    </xf>
    <xf numFmtId="0" fontId="28" fillId="10" borderId="4" xfId="0" applyFont="1" applyFill="1" applyBorder="1" applyAlignment="1">
      <alignment horizontal="center" wrapText="1"/>
    </xf>
    <xf numFmtId="0" fontId="15" fillId="10" borderId="10" xfId="0" applyFont="1" applyFill="1" applyBorder="1" applyAlignment="1">
      <alignment horizontal="center" vertical="center" wrapText="1"/>
    </xf>
    <xf numFmtId="0" fontId="15" fillId="10" borderId="0" xfId="0" applyFont="1" applyFill="1" applyAlignment="1">
      <alignment horizontal="center" vertical="center" wrapText="1"/>
    </xf>
    <xf numFmtId="0" fontId="15" fillId="10" borderId="4" xfId="0" applyFont="1" applyFill="1" applyBorder="1" applyAlignment="1">
      <alignment horizontal="center" vertical="center" wrapText="1"/>
    </xf>
    <xf numFmtId="165" fontId="6" fillId="0" borderId="0" xfId="2" applyNumberFormat="1"/>
    <xf numFmtId="44" fontId="30" fillId="3" borderId="0" xfId="17" applyFont="1" applyFill="1" applyAlignment="1">
      <alignment horizontal="center" vertical="center"/>
    </xf>
    <xf numFmtId="0" fontId="9" fillId="3" borderId="0" xfId="15" applyFill="1" applyAlignment="1">
      <alignment horizontal="center" vertical="center"/>
    </xf>
    <xf numFmtId="0" fontId="31" fillId="3" borderId="0" xfId="15" applyFont="1" applyFill="1" applyAlignment="1">
      <alignment horizontal="center" vertical="center"/>
    </xf>
    <xf numFmtId="4" fontId="9" fillId="3" borderId="0" xfId="15" applyNumberFormat="1" applyFill="1"/>
    <xf numFmtId="0" fontId="32" fillId="0" borderId="0" xfId="15" applyFont="1"/>
    <xf numFmtId="0" fontId="33" fillId="0" borderId="0" xfId="15" applyFont="1"/>
    <xf numFmtId="0" fontId="34" fillId="0" borderId="0" xfId="15" applyFont="1" applyAlignment="1">
      <alignment horizontal="center" vertical="center"/>
    </xf>
    <xf numFmtId="0" fontId="35" fillId="0" borderId="0" xfId="42" applyFont="1" applyAlignment="1">
      <alignment vertical="center"/>
    </xf>
    <xf numFmtId="0" fontId="36" fillId="0" borderId="0" xfId="42" applyFont="1"/>
    <xf numFmtId="44" fontId="30" fillId="3" borderId="0" xfId="15" applyNumberFormat="1" applyFont="1" applyFill="1" applyAlignment="1">
      <alignment horizontal="center" vertical="center"/>
    </xf>
    <xf numFmtId="44" fontId="10" fillId="16" borderId="3" xfId="17" applyFont="1" applyFill="1" applyBorder="1" applyAlignment="1">
      <alignment vertical="center"/>
    </xf>
    <xf numFmtId="0" fontId="30" fillId="16" borderId="2" xfId="15" applyFont="1" applyFill="1" applyBorder="1"/>
    <xf numFmtId="0" fontId="30" fillId="16" borderId="13" xfId="15" applyFont="1" applyFill="1" applyBorder="1"/>
    <xf numFmtId="0" fontId="30" fillId="16" borderId="1" xfId="15" applyFont="1" applyFill="1" applyBorder="1"/>
    <xf numFmtId="0" fontId="30" fillId="16" borderId="3" xfId="15" applyFont="1" applyFill="1" applyBorder="1"/>
    <xf numFmtId="0" fontId="30" fillId="0" borderId="0" xfId="15" applyFont="1" applyAlignment="1">
      <alignment horizontal="center" vertical="center"/>
    </xf>
    <xf numFmtId="44" fontId="9" fillId="3" borderId="0" xfId="15" applyNumberFormat="1" applyFill="1" applyAlignment="1">
      <alignment horizontal="center" vertical="center"/>
    </xf>
    <xf numFmtId="2" fontId="9" fillId="3" borderId="0" xfId="15" applyNumberFormat="1" applyFill="1"/>
    <xf numFmtId="173" fontId="37" fillId="17" borderId="0" xfId="43" applyFont="1" applyFill="1" applyBorder="1" applyAlignment="1" applyProtection="1">
      <alignment horizontal="center" vertical="center" wrapText="1"/>
      <protection locked="0"/>
    </xf>
    <xf numFmtId="4" fontId="37" fillId="18" borderId="3" xfId="43" applyNumberFormat="1" applyFont="1" applyFill="1" applyBorder="1" applyAlignment="1" applyProtection="1">
      <alignment horizontal="center" vertical="center" wrapText="1"/>
      <protection locked="0"/>
    </xf>
    <xf numFmtId="4" fontId="37" fillId="19" borderId="7" xfId="15" applyNumberFormat="1" applyFont="1" applyFill="1" applyBorder="1" applyAlignment="1">
      <alignment vertical="center" wrapText="1"/>
    </xf>
    <xf numFmtId="0" fontId="37" fillId="19" borderId="0" xfId="15" applyFont="1" applyFill="1" applyAlignment="1">
      <alignment horizontal="center" vertical="center" wrapText="1"/>
    </xf>
    <xf numFmtId="4" fontId="37" fillId="19" borderId="0" xfId="15" applyNumberFormat="1" applyFont="1" applyFill="1" applyAlignment="1">
      <alignment vertical="center" wrapText="1"/>
    </xf>
    <xf numFmtId="0" fontId="37" fillId="19" borderId="15" xfId="15" applyFont="1" applyFill="1" applyBorder="1" applyAlignment="1">
      <alignment horizontal="center" vertical="center" wrapText="1"/>
    </xf>
    <xf numFmtId="4" fontId="37" fillId="18" borderId="16" xfId="43" applyNumberFormat="1" applyFont="1" applyFill="1" applyBorder="1" applyAlignment="1" applyProtection="1">
      <alignment horizontal="center" vertical="center" wrapText="1"/>
      <protection locked="0"/>
    </xf>
    <xf numFmtId="3" fontId="25" fillId="3" borderId="16" xfId="15" applyNumberFormat="1" applyFont="1" applyFill="1" applyBorder="1" applyAlignment="1">
      <alignment horizontal="center" vertical="center"/>
    </xf>
    <xf numFmtId="0" fontId="26" fillId="3" borderId="16" xfId="15" applyFont="1" applyFill="1" applyBorder="1" applyAlignment="1">
      <alignment horizontal="center" vertical="center"/>
    </xf>
    <xf numFmtId="0" fontId="9" fillId="3" borderId="16" xfId="15" applyFill="1" applyBorder="1" applyAlignment="1">
      <alignment horizontal="justify" vertical="center" wrapText="1"/>
    </xf>
    <xf numFmtId="0" fontId="26" fillId="3" borderId="16" xfId="15" applyFont="1" applyFill="1" applyBorder="1" applyAlignment="1">
      <alignment horizontal="justify" vertical="center" wrapText="1"/>
    </xf>
    <xf numFmtId="3" fontId="9" fillId="3" borderId="16" xfId="15" applyNumberFormat="1" applyFill="1" applyBorder="1" applyAlignment="1">
      <alignment horizontal="center" vertical="center"/>
    </xf>
    <xf numFmtId="0" fontId="9" fillId="3" borderId="16" xfId="15" applyFill="1" applyBorder="1" applyAlignment="1">
      <alignment horizontal="center" vertical="center"/>
    </xf>
    <xf numFmtId="0" fontId="30" fillId="3" borderId="0" xfId="15" applyFont="1" applyFill="1" applyAlignment="1">
      <alignment horizontal="center" vertical="center"/>
    </xf>
    <xf numFmtId="0" fontId="37" fillId="20" borderId="17" xfId="15" applyFont="1" applyFill="1" applyBorder="1" applyAlignment="1">
      <alignment horizontal="center" vertical="center" wrapText="1"/>
    </xf>
    <xf numFmtId="0" fontId="37" fillId="20" borderId="18" xfId="15" applyFont="1" applyFill="1" applyBorder="1" applyAlignment="1">
      <alignment horizontal="center" vertical="center" wrapText="1"/>
    </xf>
    <xf numFmtId="0" fontId="37" fillId="21" borderId="16" xfId="15" applyFont="1" applyFill="1" applyBorder="1" applyAlignment="1">
      <alignment horizontal="center" vertical="center" wrapText="1"/>
    </xf>
    <xf numFmtId="173" fontId="37" fillId="19" borderId="16" xfId="15" applyNumberFormat="1" applyFont="1" applyFill="1" applyBorder="1" applyAlignment="1">
      <alignment horizontal="center" vertical="center" wrapText="1"/>
    </xf>
    <xf numFmtId="0" fontId="37" fillId="19" borderId="16" xfId="15" applyFont="1" applyFill="1" applyBorder="1" applyAlignment="1">
      <alignment horizontal="center" vertical="center" wrapText="1"/>
    </xf>
    <xf numFmtId="0" fontId="38" fillId="6" borderId="0" xfId="42" applyFont="1" applyFill="1" applyAlignment="1">
      <alignment horizontal="center" vertical="center" wrapText="1"/>
    </xf>
    <xf numFmtId="0" fontId="38" fillId="6" borderId="0" xfId="42" applyFont="1" applyFill="1" applyAlignment="1">
      <alignment vertical="center" wrapText="1"/>
    </xf>
    <xf numFmtId="0" fontId="40" fillId="7" borderId="0" xfId="42" applyFont="1" applyFill="1" applyAlignment="1">
      <alignment horizontal="center" vertical="center"/>
    </xf>
    <xf numFmtId="0" fontId="40" fillId="7" borderId="0" xfId="42" applyFont="1" applyFill="1" applyAlignment="1">
      <alignment vertical="center"/>
    </xf>
    <xf numFmtId="4" fontId="9" fillId="0" borderId="0" xfId="15" applyNumberFormat="1"/>
    <xf numFmtId="44" fontId="10" fillId="16" borderId="16" xfId="17" applyFont="1" applyFill="1" applyBorder="1" applyAlignment="1">
      <alignment vertical="center"/>
    </xf>
    <xf numFmtId="0" fontId="30" fillId="16" borderId="16" xfId="15" applyFont="1" applyFill="1" applyBorder="1"/>
    <xf numFmtId="4" fontId="41" fillId="19" borderId="5" xfId="15" applyNumberFormat="1" applyFont="1" applyFill="1" applyBorder="1" applyAlignment="1">
      <alignment vertical="center" wrapText="1"/>
    </xf>
    <xf numFmtId="4" fontId="41" fillId="19" borderId="0" xfId="15" applyNumberFormat="1" applyFont="1" applyFill="1" applyAlignment="1">
      <alignment vertical="center" wrapText="1"/>
    </xf>
    <xf numFmtId="0" fontId="41" fillId="19" borderId="15" xfId="15" applyFont="1" applyFill="1" applyBorder="1" applyAlignment="1">
      <alignment horizontal="center" vertical="center" wrapText="1"/>
    </xf>
    <xf numFmtId="4" fontId="42" fillId="18" borderId="3" xfId="15" applyNumberFormat="1" applyFont="1" applyFill="1" applyBorder="1" applyAlignment="1" applyProtection="1">
      <alignment horizontal="center" vertical="center" wrapText="1"/>
      <protection locked="0"/>
    </xf>
    <xf numFmtId="4" fontId="42" fillId="18" borderId="3" xfId="15" applyNumberFormat="1" applyFont="1" applyFill="1" applyBorder="1" applyAlignment="1" applyProtection="1">
      <alignment horizontal="center" vertical="center"/>
      <protection locked="0"/>
    </xf>
    <xf numFmtId="0" fontId="6" fillId="0" borderId="3" xfId="3" applyBorder="1" applyAlignment="1">
      <alignment horizontal="center" vertical="center"/>
    </xf>
    <xf numFmtId="0" fontId="9" fillId="3" borderId="3" xfId="3" applyFont="1" applyFill="1" applyBorder="1" applyAlignment="1">
      <alignment horizontal="center" vertical="center" wrapText="1"/>
    </xf>
    <xf numFmtId="0" fontId="9" fillId="3" borderId="3" xfId="3" applyFont="1" applyFill="1" applyBorder="1" applyAlignment="1">
      <alignment horizontal="justify" vertical="center" wrapText="1"/>
    </xf>
    <xf numFmtId="0" fontId="42" fillId="3" borderId="0" xfId="15" applyFont="1" applyFill="1" applyAlignment="1">
      <alignment horizontal="center" vertical="center"/>
    </xf>
    <xf numFmtId="0" fontId="41" fillId="21" borderId="16" xfId="15" applyFont="1" applyFill="1" applyBorder="1" applyAlignment="1">
      <alignment horizontal="center" vertical="center" wrapText="1"/>
    </xf>
    <xf numFmtId="173" fontId="41" fillId="19" borderId="16" xfId="15" applyNumberFormat="1" applyFont="1" applyFill="1" applyBorder="1" applyAlignment="1">
      <alignment horizontal="center" vertical="center" wrapText="1"/>
    </xf>
    <xf numFmtId="4" fontId="41" fillId="19" borderId="16" xfId="15" applyNumberFormat="1" applyFont="1" applyFill="1" applyBorder="1" applyAlignment="1">
      <alignment horizontal="center" vertical="center" wrapText="1"/>
    </xf>
    <xf numFmtId="4" fontId="41" fillId="19" borderId="16" xfId="15" applyNumberFormat="1" applyFont="1" applyFill="1" applyBorder="1" applyAlignment="1">
      <alignment horizontal="center" vertical="center"/>
    </xf>
    <xf numFmtId="0" fontId="41" fillId="19" borderId="16" xfId="15" applyFont="1" applyFill="1" applyBorder="1" applyAlignment="1">
      <alignment horizontal="center" vertical="center" wrapText="1"/>
    </xf>
    <xf numFmtId="0" fontId="42" fillId="0" borderId="0" xfId="15" applyFont="1" applyAlignment="1">
      <alignment horizontal="center" vertical="center"/>
    </xf>
    <xf numFmtId="10" fontId="9" fillId="0" borderId="0" xfId="15" applyNumberFormat="1"/>
    <xf numFmtId="175" fontId="40" fillId="7" borderId="0" xfId="42" applyNumberFormat="1" applyFont="1" applyFill="1" applyAlignment="1">
      <alignment horizontal="center" vertical="center"/>
    </xf>
    <xf numFmtId="176" fontId="9" fillId="0" borderId="0" xfId="15" applyNumberFormat="1"/>
    <xf numFmtId="174" fontId="31" fillId="3" borderId="0" xfId="15" applyNumberFormat="1" applyFont="1" applyFill="1" applyAlignment="1">
      <alignment horizontal="center" vertical="center"/>
    </xf>
    <xf numFmtId="177" fontId="9" fillId="0" borderId="0" xfId="15" applyNumberFormat="1"/>
    <xf numFmtId="169" fontId="23" fillId="22" borderId="16" xfId="20" applyNumberFormat="1" applyFont="1" applyFill="1" applyBorder="1" applyAlignment="1">
      <alignment horizontal="center" vertical="center"/>
    </xf>
    <xf numFmtId="0" fontId="23" fillId="14" borderId="16" xfId="20" applyFont="1" applyFill="1" applyBorder="1" applyAlignment="1">
      <alignment horizontal="center" vertical="center" wrapText="1"/>
    </xf>
    <xf numFmtId="0" fontId="8" fillId="0" borderId="16" xfId="20" applyFont="1" applyBorder="1" applyAlignment="1">
      <alignment horizontal="center" vertical="center" wrapText="1"/>
    </xf>
    <xf numFmtId="49" fontId="8" fillId="0" borderId="16" xfId="20" applyNumberFormat="1" applyFont="1" applyBorder="1" applyAlignment="1">
      <alignment horizontal="justify" vertical="center" wrapText="1"/>
    </xf>
    <xf numFmtId="169" fontId="8" fillId="0" borderId="16" xfId="20" applyNumberFormat="1" applyFont="1" applyBorder="1" applyAlignment="1">
      <alignment horizontal="center" vertical="center" wrapText="1"/>
    </xf>
    <xf numFmtId="0" fontId="8" fillId="0" borderId="0" xfId="20" applyFont="1"/>
    <xf numFmtId="4" fontId="8" fillId="0" borderId="0" xfId="20" applyNumberFormat="1" applyFont="1" applyAlignment="1">
      <alignment horizontal="center" vertical="center"/>
    </xf>
    <xf numFmtId="0" fontId="12" fillId="10" borderId="16" xfId="0" applyFont="1" applyFill="1" applyBorder="1" applyAlignment="1">
      <alignment horizontal="center" vertical="center" wrapText="1"/>
    </xf>
    <xf numFmtId="0" fontId="17" fillId="0" borderId="16" xfId="0" applyFont="1" applyBorder="1" applyAlignment="1">
      <alignment horizontal="center" vertical="center" wrapText="1"/>
    </xf>
    <xf numFmtId="0" fontId="17" fillId="0" borderId="16" xfId="0" applyFont="1" applyBorder="1" applyAlignment="1">
      <alignment horizontal="left" vertical="center" wrapText="1"/>
    </xf>
    <xf numFmtId="166" fontId="14" fillId="0" borderId="16" xfId="1" applyFont="1" applyBorder="1" applyAlignment="1" applyProtection="1">
      <alignment vertical="center"/>
    </xf>
    <xf numFmtId="169" fontId="14" fillId="0" borderId="16" xfId="1" applyNumberFormat="1" applyFont="1" applyBorder="1" applyAlignment="1" applyProtection="1">
      <alignment horizontal="center" vertical="center"/>
    </xf>
    <xf numFmtId="0" fontId="14" fillId="0" borderId="16" xfId="0" applyFont="1" applyBorder="1" applyAlignment="1">
      <alignment horizontal="left" vertical="center" wrapText="1"/>
    </xf>
    <xf numFmtId="0" fontId="14" fillId="0" borderId="16" xfId="0" applyFont="1" applyBorder="1" applyAlignment="1">
      <alignment horizontal="center" vertical="center" wrapText="1"/>
    </xf>
    <xf numFmtId="0" fontId="17" fillId="3" borderId="16" xfId="0" applyFont="1" applyFill="1" applyBorder="1" applyAlignment="1">
      <alignment horizontal="center" vertical="center" wrapText="1"/>
    </xf>
    <xf numFmtId="0" fontId="17" fillId="0" borderId="16" xfId="0" applyFont="1" applyBorder="1" applyAlignment="1">
      <alignment horizontal="justify" vertical="center" wrapText="1"/>
    </xf>
    <xf numFmtId="0" fontId="17" fillId="0" borderId="22" xfId="0" applyFont="1" applyBorder="1" applyAlignment="1">
      <alignment horizontal="center" vertical="center" wrapText="1"/>
    </xf>
    <xf numFmtId="169" fontId="14" fillId="0" borderId="22" xfId="1" applyNumberFormat="1" applyFont="1" applyBorder="1" applyAlignment="1" applyProtection="1">
      <alignment horizontal="center" vertical="center"/>
    </xf>
    <xf numFmtId="0" fontId="12" fillId="10" borderId="19" xfId="0" applyFont="1" applyFill="1" applyBorder="1" applyAlignment="1">
      <alignment horizontal="center" vertical="center" wrapText="1"/>
    </xf>
    <xf numFmtId="0" fontId="17" fillId="10" borderId="19" xfId="0" applyFont="1" applyFill="1" applyBorder="1" applyAlignment="1">
      <alignment vertical="center" wrapText="1"/>
    </xf>
    <xf numFmtId="0" fontId="17" fillId="10" borderId="20" xfId="0" applyFont="1" applyFill="1" applyBorder="1" applyAlignment="1">
      <alignment vertical="center" wrapText="1"/>
    </xf>
    <xf numFmtId="0" fontId="17" fillId="10" borderId="21" xfId="0" applyFont="1" applyFill="1" applyBorder="1" applyAlignment="1">
      <alignment vertical="center" wrapText="1"/>
    </xf>
    <xf numFmtId="169" fontId="7" fillId="10" borderId="16" xfId="0" applyNumberFormat="1" applyFont="1" applyFill="1" applyBorder="1" applyAlignment="1">
      <alignment horizontal="center" vertical="center" wrapText="1"/>
    </xf>
    <xf numFmtId="164" fontId="7" fillId="10" borderId="21" xfId="0" applyNumberFormat="1" applyFont="1" applyFill="1" applyBorder="1" applyAlignment="1">
      <alignment vertical="center" wrapText="1"/>
    </xf>
    <xf numFmtId="169" fontId="18" fillId="12" borderId="16" xfId="0" applyNumberFormat="1" applyFont="1" applyFill="1" applyBorder="1" applyAlignment="1">
      <alignment horizontal="center" vertical="center" wrapText="1"/>
    </xf>
    <xf numFmtId="0" fontId="12" fillId="11" borderId="16" xfId="6" applyFont="1" applyFill="1" applyBorder="1" applyAlignment="1">
      <alignment horizontal="center" vertical="center" wrapText="1"/>
    </xf>
    <xf numFmtId="10" fontId="12" fillId="11" borderId="16" xfId="6" applyNumberFormat="1" applyFont="1" applyFill="1" applyBorder="1" applyAlignment="1">
      <alignment horizontal="center" vertical="center" wrapText="1"/>
    </xf>
    <xf numFmtId="0" fontId="17" fillId="4" borderId="16" xfId="8" applyFont="1" applyFill="1" applyBorder="1" applyAlignment="1" applyProtection="1">
      <alignment horizontal="center" vertical="center" wrapText="1"/>
    </xf>
    <xf numFmtId="0" fontId="17" fillId="0" borderId="16" xfId="6" applyFont="1" applyBorder="1" applyAlignment="1">
      <alignment horizontal="center" vertical="center" wrapText="1"/>
    </xf>
    <xf numFmtId="44" fontId="17" fillId="4" borderId="16" xfId="7" applyNumberFormat="1" applyFont="1" applyFill="1" applyBorder="1" applyAlignment="1">
      <alignment horizontal="center" vertical="center" wrapText="1"/>
    </xf>
    <xf numFmtId="169" fontId="14" fillId="0" borderId="16" xfId="1" applyNumberFormat="1" applyFont="1" applyBorder="1" applyAlignment="1">
      <alignment horizontal="center" vertical="center"/>
    </xf>
    <xf numFmtId="44" fontId="12" fillId="13" borderId="16" xfId="6" applyNumberFormat="1" applyFont="1" applyFill="1" applyBorder="1" applyAlignment="1">
      <alignment vertical="center" wrapText="1"/>
    </xf>
    <xf numFmtId="0" fontId="17" fillId="0" borderId="19" xfId="0" applyFont="1" applyBorder="1" applyAlignment="1">
      <alignment vertical="center" wrapText="1"/>
    </xf>
    <xf numFmtId="0" fontId="17" fillId="0" borderId="20" xfId="0" applyFont="1" applyBorder="1" applyAlignment="1">
      <alignment vertical="center" wrapText="1"/>
    </xf>
    <xf numFmtId="1" fontId="14" fillId="0" borderId="16" xfId="1" applyNumberFormat="1" applyFont="1" applyBorder="1" applyAlignment="1" applyProtection="1">
      <alignment horizontal="center" vertical="center"/>
    </xf>
    <xf numFmtId="0" fontId="14" fillId="0" borderId="16" xfId="6" applyFont="1" applyBorder="1" applyAlignment="1">
      <alignment horizontal="center" vertical="center" wrapText="1"/>
    </xf>
    <xf numFmtId="0" fontId="12" fillId="8" borderId="16" xfId="6" applyFont="1" applyFill="1" applyBorder="1" applyAlignment="1">
      <alignment horizontal="center" vertical="center" wrapText="1"/>
    </xf>
    <xf numFmtId="0" fontId="9" fillId="3" borderId="16" xfId="15" applyFill="1" applyBorder="1" applyAlignment="1">
      <alignment horizontal="justify" wrapText="1"/>
    </xf>
    <xf numFmtId="3" fontId="6" fillId="3" borderId="16" xfId="3" applyNumberFormat="1" applyFill="1" applyBorder="1" applyAlignment="1">
      <alignment horizontal="center" vertical="center"/>
    </xf>
    <xf numFmtId="0" fontId="6" fillId="3" borderId="16" xfId="3" applyFill="1" applyBorder="1" applyAlignment="1">
      <alignment horizontal="center" vertical="center"/>
    </xf>
    <xf numFmtId="44" fontId="9" fillId="3" borderId="16" xfId="15" applyNumberFormat="1" applyFill="1" applyBorder="1" applyAlignment="1">
      <alignment horizontal="center" vertical="center"/>
    </xf>
    <xf numFmtId="44" fontId="9" fillId="9" borderId="16" xfId="15" applyNumberFormat="1" applyFill="1" applyBorder="1" applyAlignment="1">
      <alignment horizontal="center" vertical="center"/>
    </xf>
    <xf numFmtId="4" fontId="6" fillId="3" borderId="16" xfId="3" applyNumberFormat="1" applyFill="1" applyBorder="1" applyAlignment="1">
      <alignment horizontal="center" vertical="center"/>
    </xf>
    <xf numFmtId="0" fontId="9" fillId="3" borderId="22" xfId="15" applyFill="1" applyBorder="1" applyAlignment="1">
      <alignment horizontal="center" vertical="center"/>
    </xf>
    <xf numFmtId="0" fontId="9" fillId="3" borderId="22" xfId="15" applyFill="1" applyBorder="1" applyAlignment="1">
      <alignment horizontal="justify" vertical="center" wrapText="1"/>
    </xf>
    <xf numFmtId="0" fontId="9" fillId="3" borderId="16" xfId="15" applyFill="1" applyBorder="1" applyAlignment="1">
      <alignment vertical="center" wrapText="1"/>
    </xf>
    <xf numFmtId="4" fontId="41" fillId="18" borderId="3" xfId="43" applyNumberFormat="1" applyFont="1" applyFill="1" applyBorder="1" applyAlignment="1" applyProtection="1">
      <alignment horizontal="center" vertical="center" wrapText="1"/>
      <protection locked="0"/>
    </xf>
    <xf numFmtId="0" fontId="9" fillId="3" borderId="3" xfId="3" applyFont="1" applyFill="1" applyBorder="1" applyAlignment="1">
      <alignment horizontal="center" vertical="center"/>
    </xf>
    <xf numFmtId="0" fontId="9" fillId="0" borderId="3" xfId="3" applyFont="1" applyBorder="1" applyAlignment="1">
      <alignment horizontal="center" vertical="center"/>
    </xf>
    <xf numFmtId="0" fontId="9" fillId="0" borderId="3" xfId="3" applyFont="1" applyBorder="1" applyAlignment="1">
      <alignment horizontal="justify" vertical="center" wrapText="1"/>
    </xf>
    <xf numFmtId="0" fontId="9" fillId="0" borderId="3" xfId="3" applyFont="1" applyBorder="1" applyAlignment="1">
      <alignment horizontal="center" vertical="center" wrapText="1"/>
    </xf>
    <xf numFmtId="0" fontId="9" fillId="3" borderId="3" xfId="3" applyFont="1" applyFill="1" applyBorder="1" applyAlignment="1">
      <alignment horizontal="left" vertical="center" wrapText="1"/>
    </xf>
    <xf numFmtId="3" fontId="9" fillId="3" borderId="3" xfId="3" applyNumberFormat="1" applyFont="1" applyFill="1" applyBorder="1" applyAlignment="1">
      <alignment horizontal="center" vertical="center"/>
    </xf>
    <xf numFmtId="0" fontId="9" fillId="0" borderId="3" xfId="3" applyFont="1" applyBorder="1" applyAlignment="1">
      <alignment vertical="center" wrapText="1"/>
    </xf>
    <xf numFmtId="3" fontId="8" fillId="0" borderId="16" xfId="20" applyNumberFormat="1" applyFont="1" applyBorder="1" applyAlignment="1">
      <alignment horizontal="center" vertical="center" wrapText="1"/>
    </xf>
    <xf numFmtId="3" fontId="8" fillId="0" borderId="21" xfId="20" applyNumberFormat="1" applyFont="1" applyBorder="1" applyAlignment="1">
      <alignment horizontal="center" vertical="center" wrapText="1"/>
    </xf>
    <xf numFmtId="0" fontId="24" fillId="8" borderId="16" xfId="20" applyFont="1" applyFill="1" applyBorder="1" applyAlignment="1">
      <alignment horizontal="center" vertical="center" wrapText="1"/>
    </xf>
    <xf numFmtId="0" fontId="8" fillId="0" borderId="16" xfId="20" applyFont="1" applyBorder="1" applyAlignment="1">
      <alignment horizontal="justify" vertical="center" wrapText="1"/>
    </xf>
    <xf numFmtId="0" fontId="23" fillId="0" borderId="22" xfId="20" applyFont="1" applyBorder="1" applyAlignment="1">
      <alignment horizontal="center" vertical="center" wrapText="1"/>
    </xf>
    <xf numFmtId="0" fontId="23" fillId="0" borderId="14" xfId="20" applyFont="1" applyBorder="1" applyAlignment="1">
      <alignment horizontal="center" vertical="center" wrapText="1"/>
    </xf>
    <xf numFmtId="0" fontId="44" fillId="0" borderId="19" xfId="20" applyFont="1" applyBorder="1" applyAlignment="1">
      <alignment horizontal="left" vertical="center" wrapText="1"/>
    </xf>
    <xf numFmtId="0" fontId="44" fillId="0" borderId="20" xfId="20" applyFont="1" applyBorder="1" applyAlignment="1">
      <alignment horizontal="left" vertical="center" wrapText="1"/>
    </xf>
    <xf numFmtId="0" fontId="44" fillId="0" borderId="21" xfId="20" applyFont="1" applyBorder="1" applyAlignment="1">
      <alignment horizontal="left" vertical="center" wrapText="1"/>
    </xf>
    <xf numFmtId="0" fontId="8" fillId="0" borderId="19" xfId="20" applyFont="1" applyBorder="1" applyAlignment="1">
      <alignment horizontal="justify" vertical="center" wrapText="1"/>
    </xf>
    <xf numFmtId="0" fontId="8" fillId="0" borderId="20" xfId="20" applyFont="1" applyBorder="1" applyAlignment="1">
      <alignment horizontal="justify" vertical="center" wrapText="1"/>
    </xf>
    <xf numFmtId="0" fontId="8" fillId="0" borderId="21" xfId="20" applyFont="1" applyBorder="1" applyAlignment="1">
      <alignment horizontal="justify" vertical="center" wrapText="1"/>
    </xf>
    <xf numFmtId="0" fontId="23" fillId="14" borderId="19" xfId="20" applyFont="1" applyFill="1" applyBorder="1" applyAlignment="1">
      <alignment horizontal="left" vertical="center"/>
    </xf>
    <xf numFmtId="0" fontId="23" fillId="14" borderId="20" xfId="20" applyFont="1" applyFill="1" applyBorder="1" applyAlignment="1">
      <alignment horizontal="left" vertical="center"/>
    </xf>
    <xf numFmtId="0" fontId="23" fillId="14" borderId="21" xfId="20" applyFont="1" applyFill="1" applyBorder="1" applyAlignment="1">
      <alignment horizontal="left" vertical="center"/>
    </xf>
    <xf numFmtId="0" fontId="23" fillId="22" borderId="19" xfId="20" applyFont="1" applyFill="1" applyBorder="1" applyAlignment="1">
      <alignment horizontal="right" vertical="center"/>
    </xf>
    <xf numFmtId="0" fontId="23" fillId="22" borderId="20" xfId="20" applyFont="1" applyFill="1" applyBorder="1" applyAlignment="1">
      <alignment horizontal="right" vertical="center"/>
    </xf>
    <xf numFmtId="0" fontId="23" fillId="22" borderId="21" xfId="20" applyFont="1" applyFill="1" applyBorder="1" applyAlignment="1">
      <alignment horizontal="right" vertical="center"/>
    </xf>
    <xf numFmtId="0" fontId="23" fillId="22" borderId="7" xfId="20" applyFont="1" applyFill="1" applyBorder="1" applyAlignment="1">
      <alignment horizontal="right" vertical="center"/>
    </xf>
    <xf numFmtId="0" fontId="8" fillId="0" borderId="22" xfId="20" applyFont="1" applyBorder="1" applyAlignment="1">
      <alignment horizontal="center" vertical="center" wrapText="1"/>
    </xf>
    <xf numFmtId="0" fontId="8" fillId="0" borderId="5" xfId="20" applyFont="1" applyBorder="1" applyAlignment="1">
      <alignment horizontal="center" vertical="center" wrapText="1"/>
    </xf>
    <xf numFmtId="0" fontId="8" fillId="0" borderId="14" xfId="20" applyFont="1" applyBorder="1" applyAlignment="1">
      <alignment horizontal="center" vertical="center" wrapText="1"/>
    </xf>
    <xf numFmtId="0" fontId="14" fillId="5" borderId="16" xfId="6" applyFont="1" applyFill="1" applyBorder="1" applyAlignment="1">
      <alignment horizontal="left" vertical="center" wrapText="1"/>
    </xf>
    <xf numFmtId="169" fontId="14" fillId="0" borderId="16" xfId="7" applyNumberFormat="1" applyFont="1" applyBorder="1" applyAlignment="1">
      <alignment horizontal="center" vertical="center"/>
    </xf>
    <xf numFmtId="0" fontId="16" fillId="12" borderId="16" xfId="0" applyFont="1" applyFill="1" applyBorder="1" applyAlignment="1">
      <alignment horizontal="center" vertical="center" wrapText="1"/>
    </xf>
    <xf numFmtId="0" fontId="12" fillId="11" borderId="9" xfId="6" applyFont="1" applyFill="1" applyBorder="1" applyAlignment="1">
      <alignment horizontal="center" vertical="center" wrapText="1"/>
    </xf>
    <xf numFmtId="0" fontId="12" fillId="11" borderId="11" xfId="6" applyFont="1" applyFill="1" applyBorder="1" applyAlignment="1">
      <alignment horizontal="center" vertical="center" wrapText="1"/>
    </xf>
    <xf numFmtId="0" fontId="12" fillId="11" borderId="12" xfId="6" applyFont="1" applyFill="1" applyBorder="1" applyAlignment="1">
      <alignment horizontal="center" vertical="center" wrapText="1"/>
    </xf>
    <xf numFmtId="0" fontId="12" fillId="11" borderId="6" xfId="6" applyFont="1" applyFill="1" applyBorder="1" applyAlignment="1">
      <alignment horizontal="center" vertical="center" wrapText="1"/>
    </xf>
    <xf numFmtId="0" fontId="12" fillId="11" borderId="7" xfId="6" applyFont="1" applyFill="1" applyBorder="1" applyAlignment="1">
      <alignment horizontal="center" vertical="center" wrapText="1"/>
    </xf>
    <xf numFmtId="0" fontId="12" fillId="11" borderId="8" xfId="6" applyFont="1" applyFill="1" applyBorder="1" applyAlignment="1">
      <alignment horizontal="center" vertical="center" wrapText="1"/>
    </xf>
    <xf numFmtId="0" fontId="17" fillId="4" borderId="19" xfId="6" applyFont="1" applyFill="1" applyBorder="1" applyAlignment="1">
      <alignment horizontal="justify" vertical="center" wrapText="1"/>
    </xf>
    <xf numFmtId="0" fontId="17" fillId="4" borderId="20" xfId="6" applyFont="1" applyFill="1" applyBorder="1" applyAlignment="1">
      <alignment horizontal="justify" vertical="center" wrapText="1"/>
    </xf>
    <xf numFmtId="0" fontId="17" fillId="4" borderId="21" xfId="6" applyFont="1" applyFill="1" applyBorder="1" applyAlignment="1">
      <alignment horizontal="justify" vertical="center" wrapText="1"/>
    </xf>
    <xf numFmtId="0" fontId="12" fillId="11" borderId="22" xfId="6" applyFont="1" applyFill="1" applyBorder="1" applyAlignment="1">
      <alignment horizontal="center" vertical="center" wrapText="1"/>
    </xf>
    <xf numFmtId="0" fontId="12" fillId="11" borderId="14" xfId="6" applyFont="1" applyFill="1" applyBorder="1" applyAlignment="1">
      <alignment horizontal="center" vertical="center" wrapText="1"/>
    </xf>
    <xf numFmtId="0" fontId="13" fillId="9" borderId="19" xfId="6" applyFont="1" applyFill="1" applyBorder="1" applyAlignment="1">
      <alignment horizontal="right" vertical="center" wrapText="1"/>
    </xf>
    <xf numFmtId="0" fontId="13" fillId="9" borderId="20" xfId="6" applyFont="1" applyFill="1" applyBorder="1" applyAlignment="1">
      <alignment horizontal="right" vertical="center" wrapText="1"/>
    </xf>
    <xf numFmtId="0" fontId="13" fillId="9" borderId="21" xfId="6" applyFont="1" applyFill="1" applyBorder="1" applyAlignment="1">
      <alignment horizontal="right" vertical="center" wrapText="1"/>
    </xf>
    <xf numFmtId="169" fontId="13" fillId="9" borderId="16" xfId="11" applyNumberFormat="1" applyFont="1" applyFill="1" applyBorder="1" applyAlignment="1">
      <alignment horizontal="center" vertical="center"/>
    </xf>
    <xf numFmtId="44" fontId="13" fillId="9" borderId="16" xfId="11" applyFont="1" applyFill="1" applyBorder="1" applyAlignment="1">
      <alignment horizontal="center" vertical="center"/>
    </xf>
    <xf numFmtId="0" fontId="16" fillId="12" borderId="16" xfId="0" applyFont="1" applyFill="1" applyBorder="1" applyAlignment="1">
      <alignment horizontal="center" wrapText="1"/>
    </xf>
    <xf numFmtId="0" fontId="12" fillId="11" borderId="16" xfId="6" applyFont="1" applyFill="1" applyBorder="1" applyAlignment="1">
      <alignment horizontal="center" vertical="center" wrapText="1"/>
    </xf>
    <xf numFmtId="0" fontId="18" fillId="12" borderId="19" xfId="0" applyFont="1" applyFill="1" applyBorder="1" applyAlignment="1">
      <alignment horizontal="right" vertical="center" wrapText="1"/>
    </xf>
    <xf numFmtId="0" fontId="18" fillId="12" borderId="20" xfId="0" applyFont="1" applyFill="1" applyBorder="1" applyAlignment="1">
      <alignment horizontal="right" vertical="center" wrapText="1"/>
    </xf>
    <xf numFmtId="0" fontId="18" fillId="12" borderId="21" xfId="0" applyFont="1" applyFill="1" applyBorder="1" applyAlignment="1">
      <alignment horizontal="right" vertical="center" wrapText="1"/>
    </xf>
    <xf numFmtId="169" fontId="13" fillId="0" borderId="19" xfId="1" applyNumberFormat="1" applyFont="1" applyBorder="1" applyAlignment="1" applyProtection="1">
      <alignment horizontal="center" vertical="center"/>
    </xf>
    <xf numFmtId="169" fontId="13" fillId="0" borderId="21" xfId="1" applyNumberFormat="1" applyFont="1" applyBorder="1" applyAlignment="1" applyProtection="1">
      <alignment horizontal="center" vertical="center"/>
    </xf>
    <xf numFmtId="169" fontId="14" fillId="0" borderId="19" xfId="1" applyNumberFormat="1" applyFont="1" applyBorder="1" applyAlignment="1" applyProtection="1">
      <alignment horizontal="center" vertical="center"/>
    </xf>
    <xf numFmtId="169" fontId="14" fillId="0" borderId="21" xfId="1" applyNumberFormat="1" applyFont="1" applyBorder="1" applyAlignment="1" applyProtection="1">
      <alignment horizontal="center" vertical="center"/>
    </xf>
    <xf numFmtId="0" fontId="15" fillId="10" borderId="10" xfId="0" applyFont="1" applyFill="1" applyBorder="1" applyAlignment="1">
      <alignment horizontal="center" wrapText="1"/>
    </xf>
    <xf numFmtId="0" fontId="15" fillId="10" borderId="0" xfId="0" applyFont="1" applyFill="1" applyAlignment="1">
      <alignment horizontal="center" wrapText="1"/>
    </xf>
    <xf numFmtId="0" fontId="15" fillId="10" borderId="4" xfId="0" applyFont="1" applyFill="1" applyBorder="1" applyAlignment="1">
      <alignment horizontal="center" wrapText="1"/>
    </xf>
    <xf numFmtId="169" fontId="13" fillId="8" borderId="16" xfId="11" applyNumberFormat="1" applyFont="1" applyFill="1" applyBorder="1" applyAlignment="1">
      <alignment horizontal="center" vertical="center"/>
    </xf>
    <xf numFmtId="169" fontId="13" fillId="3" borderId="16" xfId="6" applyNumberFormat="1" applyFont="1" applyFill="1" applyBorder="1" applyAlignment="1">
      <alignment horizontal="center" vertical="center"/>
    </xf>
    <xf numFmtId="0" fontId="17" fillId="0" borderId="19" xfId="0" applyFont="1" applyBorder="1" applyAlignment="1">
      <alignment horizontal="left" vertical="center" wrapText="1"/>
    </xf>
    <xf numFmtId="0" fontId="17" fillId="0" borderId="20" xfId="0" applyFont="1" applyBorder="1" applyAlignment="1">
      <alignment horizontal="left" vertical="center" wrapText="1"/>
    </xf>
    <xf numFmtId="0" fontId="12" fillId="11" borderId="16" xfId="8" applyFont="1" applyFill="1" applyBorder="1" applyAlignment="1" applyProtection="1">
      <alignment horizontal="center" vertical="center" wrapText="1"/>
    </xf>
    <xf numFmtId="0" fontId="15" fillId="10" borderId="9" xfId="0" applyFont="1" applyFill="1" applyBorder="1" applyAlignment="1">
      <alignment horizontal="center" vertical="center" wrapText="1"/>
    </xf>
    <xf numFmtId="0" fontId="15" fillId="10" borderId="11" xfId="0" applyFont="1" applyFill="1" applyBorder="1" applyAlignment="1">
      <alignment horizontal="center" vertical="center" wrapText="1"/>
    </xf>
    <xf numFmtId="0" fontId="15" fillId="10" borderId="12"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2" fillId="10" borderId="20" xfId="0" applyFont="1" applyFill="1" applyBorder="1" applyAlignment="1">
      <alignment horizontal="center" vertical="center" wrapText="1"/>
    </xf>
    <xf numFmtId="0" fontId="17" fillId="0" borderId="21" xfId="0" applyFont="1" applyBorder="1" applyAlignment="1">
      <alignment horizontal="left" vertical="center" wrapText="1"/>
    </xf>
    <xf numFmtId="164" fontId="18" fillId="6" borderId="19" xfId="0" applyNumberFormat="1" applyFont="1" applyFill="1" applyBorder="1" applyAlignment="1">
      <alignment horizontal="center" vertical="center" wrapText="1"/>
    </xf>
    <xf numFmtId="164" fontId="18" fillId="6" borderId="21" xfId="0" applyNumberFormat="1" applyFont="1" applyFill="1" applyBorder="1" applyAlignment="1">
      <alignment horizontal="center" vertical="center" wrapText="1"/>
    </xf>
    <xf numFmtId="0" fontId="13" fillId="8" borderId="16" xfId="6" applyFont="1" applyFill="1" applyBorder="1" applyAlignment="1">
      <alignment horizontal="right" vertical="center"/>
    </xf>
    <xf numFmtId="0" fontId="13" fillId="9" borderId="16" xfId="6" applyFont="1" applyFill="1" applyBorder="1" applyAlignment="1">
      <alignment horizontal="center" vertical="center"/>
    </xf>
    <xf numFmtId="0" fontId="13" fillId="5" borderId="16" xfId="6" applyFont="1" applyFill="1" applyBorder="1" applyAlignment="1">
      <alignment horizontal="left" vertical="center" wrapText="1"/>
    </xf>
    <xf numFmtId="0" fontId="13" fillId="7" borderId="16" xfId="6" applyFont="1" applyFill="1" applyBorder="1" applyAlignment="1">
      <alignment horizontal="right" vertical="center" wrapText="1"/>
    </xf>
    <xf numFmtId="0" fontId="12" fillId="8" borderId="16" xfId="6" applyFont="1" applyFill="1" applyBorder="1" applyAlignment="1">
      <alignment horizontal="center" vertical="center" wrapText="1"/>
    </xf>
    <xf numFmtId="0" fontId="13" fillId="8" borderId="16" xfId="6" applyFont="1" applyFill="1" applyBorder="1" applyAlignment="1">
      <alignment horizontal="right" vertical="center" wrapText="1"/>
    </xf>
    <xf numFmtId="0" fontId="18" fillId="6" borderId="19" xfId="0" applyFont="1" applyFill="1" applyBorder="1" applyAlignment="1">
      <alignment horizontal="right" vertical="center" wrapText="1"/>
    </xf>
    <xf numFmtId="0" fontId="18" fillId="6" borderId="20" xfId="0" applyFont="1" applyFill="1" applyBorder="1" applyAlignment="1">
      <alignment horizontal="right" vertical="center" wrapText="1"/>
    </xf>
    <xf numFmtId="0" fontId="18" fillId="6" borderId="21" xfId="0" applyFont="1" applyFill="1" applyBorder="1" applyAlignment="1">
      <alignment horizontal="right" vertical="center" wrapText="1"/>
    </xf>
    <xf numFmtId="0" fontId="12" fillId="9" borderId="16" xfId="6" applyFont="1" applyFill="1" applyBorder="1" applyAlignment="1">
      <alignment horizontal="center" vertical="center" wrapText="1"/>
    </xf>
    <xf numFmtId="169" fontId="14" fillId="0" borderId="16" xfId="6" applyNumberFormat="1" applyFont="1" applyBorder="1" applyAlignment="1">
      <alignment horizontal="center" vertical="center"/>
    </xf>
    <xf numFmtId="169" fontId="13" fillId="7" borderId="19" xfId="6" applyNumberFormat="1" applyFont="1" applyFill="1" applyBorder="1" applyAlignment="1">
      <alignment horizontal="center" vertical="center"/>
    </xf>
    <xf numFmtId="169" fontId="13" fillId="7" borderId="21" xfId="6" applyNumberFormat="1" applyFont="1" applyFill="1" applyBorder="1" applyAlignment="1">
      <alignment horizontal="center" vertical="center"/>
    </xf>
    <xf numFmtId="0" fontId="17" fillId="0" borderId="0" xfId="0" applyFont="1" applyAlignment="1">
      <alignment horizontal="left" vertical="center" wrapText="1"/>
    </xf>
    <xf numFmtId="0" fontId="12" fillId="10" borderId="19" xfId="0" applyFont="1" applyFill="1" applyBorder="1" applyAlignment="1">
      <alignment horizontal="right" vertical="center" wrapText="1"/>
    </xf>
    <xf numFmtId="0" fontId="12" fillId="10" borderId="20" xfId="0" applyFont="1" applyFill="1" applyBorder="1" applyAlignment="1">
      <alignment horizontal="right" vertical="center" wrapText="1"/>
    </xf>
    <xf numFmtId="0" fontId="12" fillId="10" borderId="21" xfId="0" applyFont="1" applyFill="1" applyBorder="1" applyAlignment="1">
      <alignment horizontal="right" vertical="center" wrapText="1"/>
    </xf>
    <xf numFmtId="0" fontId="12" fillId="10" borderId="21" xfId="0" applyFont="1" applyFill="1" applyBorder="1" applyAlignment="1">
      <alignment horizontal="center" vertical="center" wrapText="1"/>
    </xf>
    <xf numFmtId="0" fontId="28" fillId="10" borderId="10" xfId="0" applyFont="1" applyFill="1" applyBorder="1" applyAlignment="1">
      <alignment horizontal="center" wrapText="1"/>
    </xf>
    <xf numFmtId="0" fontId="28" fillId="10" borderId="0" xfId="0" applyFont="1" applyFill="1" applyAlignment="1">
      <alignment horizontal="center" wrapText="1"/>
    </xf>
    <xf numFmtId="0" fontId="28" fillId="10" borderId="4" xfId="0" applyFont="1" applyFill="1" applyBorder="1" applyAlignment="1">
      <alignment horizontal="center" wrapText="1"/>
    </xf>
    <xf numFmtId="0" fontId="16" fillId="10" borderId="0" xfId="0" applyFont="1" applyFill="1" applyAlignment="1">
      <alignment horizontal="right" vertical="center" wrapText="1"/>
    </xf>
    <xf numFmtId="0" fontId="7" fillId="10" borderId="19" xfId="0" applyFont="1" applyFill="1" applyBorder="1" applyAlignment="1">
      <alignment horizontal="right" vertical="center" wrapText="1"/>
    </xf>
    <xf numFmtId="0" fontId="7" fillId="10" borderId="20" xfId="0" applyFont="1" applyFill="1" applyBorder="1" applyAlignment="1">
      <alignment horizontal="right" vertical="center" wrapText="1"/>
    </xf>
    <xf numFmtId="0" fontId="7" fillId="10" borderId="21" xfId="0" applyFont="1" applyFill="1" applyBorder="1" applyAlignment="1">
      <alignment horizontal="right" vertical="center" wrapText="1"/>
    </xf>
    <xf numFmtId="10" fontId="7" fillId="15" borderId="22" xfId="12" applyNumberFormat="1" applyFont="1" applyFill="1" applyBorder="1" applyAlignment="1">
      <alignment horizontal="center" vertical="center" wrapText="1"/>
    </xf>
    <xf numFmtId="10" fontId="7" fillId="15" borderId="5" xfId="12" applyNumberFormat="1" applyFont="1" applyFill="1" applyBorder="1" applyAlignment="1">
      <alignment horizontal="center" vertical="center" wrapText="1"/>
    </xf>
    <xf numFmtId="10" fontId="7" fillId="15" borderId="14" xfId="12" applyNumberFormat="1" applyFont="1" applyFill="1" applyBorder="1" applyAlignment="1">
      <alignment horizontal="center" vertical="center" wrapText="1"/>
    </xf>
    <xf numFmtId="10" fontId="7" fillId="7" borderId="22" xfId="12" applyNumberFormat="1" applyFont="1" applyFill="1" applyBorder="1" applyAlignment="1">
      <alignment horizontal="center" vertical="center" wrapText="1"/>
    </xf>
    <xf numFmtId="10" fontId="7" fillId="7" borderId="5" xfId="12" applyNumberFormat="1" applyFont="1" applyFill="1" applyBorder="1" applyAlignment="1">
      <alignment horizontal="center" vertical="center" wrapText="1"/>
    </xf>
    <xf numFmtId="10" fontId="7" fillId="7" borderId="14" xfId="12" applyNumberFormat="1" applyFont="1" applyFill="1" applyBorder="1" applyAlignment="1">
      <alignment horizontal="center" vertical="center" wrapText="1"/>
    </xf>
    <xf numFmtId="0" fontId="20" fillId="7" borderId="0" xfId="15" applyFont="1" applyFill="1" applyAlignment="1">
      <alignment horizontal="center" vertical="center"/>
    </xf>
    <xf numFmtId="10" fontId="7" fillId="8" borderId="9" xfId="12" applyNumberFormat="1" applyFont="1" applyFill="1" applyBorder="1" applyAlignment="1">
      <alignment horizontal="right" vertical="center" wrapText="1"/>
    </xf>
    <xf numFmtId="10" fontId="7" fillId="8" borderId="11" xfId="12" applyNumberFormat="1" applyFont="1" applyFill="1" applyBorder="1" applyAlignment="1">
      <alignment horizontal="right" vertical="center" wrapText="1"/>
    </xf>
    <xf numFmtId="10" fontId="7" fillId="8" borderId="12" xfId="12" applyNumberFormat="1" applyFont="1" applyFill="1" applyBorder="1" applyAlignment="1">
      <alignment horizontal="right" vertical="center" wrapText="1"/>
    </xf>
    <xf numFmtId="0" fontId="20" fillId="7" borderId="7" xfId="15" applyFont="1" applyFill="1" applyBorder="1" applyAlignment="1">
      <alignment horizontal="center" vertical="center"/>
    </xf>
    <xf numFmtId="0" fontId="10" fillId="7" borderId="16" xfId="15" applyFont="1" applyFill="1" applyBorder="1" applyAlignment="1">
      <alignment horizontal="center" vertical="center"/>
    </xf>
    <xf numFmtId="0" fontId="10" fillId="7" borderId="16" xfId="15" applyFont="1" applyFill="1" applyBorder="1" applyAlignment="1">
      <alignment horizontal="center" vertical="center" wrapText="1"/>
    </xf>
    <xf numFmtId="3" fontId="10" fillId="7" borderId="16" xfId="15" applyNumberFormat="1" applyFont="1" applyFill="1" applyBorder="1" applyAlignment="1">
      <alignment horizontal="center" vertical="center" wrapText="1"/>
    </xf>
    <xf numFmtId="0" fontId="39" fillId="6" borderId="0" xfId="42" applyFont="1" applyFill="1" applyAlignment="1">
      <alignment horizontal="center" vertical="center" wrapText="1"/>
    </xf>
    <xf numFmtId="0" fontId="35" fillId="0" borderId="0" xfId="42" applyFont="1" applyAlignment="1">
      <alignment horizontal="left" vertical="center" wrapText="1"/>
    </xf>
    <xf numFmtId="0" fontId="35" fillId="0" borderId="0" xfId="42" applyFont="1" applyAlignment="1">
      <alignment horizontal="left" vertical="center"/>
    </xf>
  </cellXfs>
  <cellStyles count="44">
    <cellStyle name="Cancel 4" xfId="16" xr:uid="{B43C9EB1-4D45-4FFD-B3A2-F8A4DC944018}"/>
    <cellStyle name="Excel Built-in Explanatory Text" xfId="5" xr:uid="{00000000-0005-0000-0000-000008000000}"/>
    <cellStyle name="Moeda" xfId="1" builtinId="4"/>
    <cellStyle name="Moeda 10" xfId="23" xr:uid="{F614FE97-A9A4-4254-824C-66DEFF674A45}"/>
    <cellStyle name="Moeda 2" xfId="11" xr:uid="{8A507AFC-AC5F-4207-B95E-B1CE3A470FA1}"/>
    <cellStyle name="Moeda 2 2" xfId="26" xr:uid="{AC5F0764-A073-4DEE-8899-AB7E2EEDC80B}"/>
    <cellStyle name="Moeda 2 2 2" xfId="39" xr:uid="{4A620BA6-1D35-45CE-A13F-324BC63B04DB}"/>
    <cellStyle name="Moeda 2 3" xfId="28" xr:uid="{2F86D31A-D624-4F61-9A11-480BCA714894}"/>
    <cellStyle name="Moeda 2 4" xfId="40" xr:uid="{8B48CBE8-979C-4324-A826-E74EFE78C2B3}"/>
    <cellStyle name="Moeda 3" xfId="17" xr:uid="{7BEF0D52-BBA5-42F5-902A-334CCA1DB8A6}"/>
    <cellStyle name="Moeda 3 2" xfId="31" xr:uid="{1A2DA853-5BAB-4FF6-9857-C6D9D2C2B4AA}"/>
    <cellStyle name="Normal" xfId="0" builtinId="0"/>
    <cellStyle name="Normal 2" xfId="3" xr:uid="{00000000-0005-0000-0000-000006000000}"/>
    <cellStyle name="Normal 2 2" xfId="8" xr:uid="{6CF9E7BE-1DDD-4596-A65B-C269737D48C2}"/>
    <cellStyle name="Normal 2 3" xfId="15" xr:uid="{15E6F21D-870F-48D4-B390-7E1CEE4DF8F7}"/>
    <cellStyle name="Normal 2 3 2" xfId="38" xr:uid="{B1870B6E-537C-48BD-88FD-2A807F32652A}"/>
    <cellStyle name="Normal 2 4" xfId="18" xr:uid="{510FD9E9-FC54-428C-93DF-78F325178604}"/>
    <cellStyle name="Normal 2 5" xfId="34" xr:uid="{8EF76C12-C7AF-4FF4-8ECD-2AA016103080}"/>
    <cellStyle name="Normal 3" xfId="4" xr:uid="{00000000-0005-0000-0000-000007000000}"/>
    <cellStyle name="Normal 3 2" xfId="9" xr:uid="{EE2F70E5-BF5F-4E66-B71D-AD9F1197FC06}"/>
    <cellStyle name="Normal 4" xfId="12" xr:uid="{DD82ABEB-F289-480F-93B7-298ABCC70D19}"/>
    <cellStyle name="Normal 4 2" xfId="25" xr:uid="{CF36699C-6901-45C8-9FD2-1AB916CD42B1}"/>
    <cellStyle name="Normal 4 3" xfId="36" xr:uid="{FD77FC73-78AB-4B7F-AA63-7E2B482AC6C0}"/>
    <cellStyle name="Normal 5" xfId="6" xr:uid="{F8E9D742-98D3-4657-8F82-85F40DD4658A}"/>
    <cellStyle name="Normal 6" xfId="13" xr:uid="{AC9BA300-3AAB-4454-B2AF-8006AF3AC969}"/>
    <cellStyle name="Normal 6 2" xfId="29" xr:uid="{A5EF535B-707E-4670-9BC6-6AEE1BB8A681}"/>
    <cellStyle name="Normal 7" xfId="20" xr:uid="{ED4B8186-6B5A-4799-B0EC-34C384DC1DB6}"/>
    <cellStyle name="Normal 8" xfId="41" xr:uid="{C76FBF53-615C-4764-AEC7-508956C0038E}"/>
    <cellStyle name="Normal 9" xfId="42" xr:uid="{2F3F5A5C-BB4A-439A-A681-55995039F7A4}"/>
    <cellStyle name="Porcentagem" xfId="2" builtinId="5"/>
    <cellStyle name="Porcentagem 2 2" xfId="35" xr:uid="{B1961A57-9E9C-4957-AAC6-495FE95A5EC0}"/>
    <cellStyle name="Porcentagem 3" xfId="10" xr:uid="{9CDC4239-FEF0-4B12-8992-3B7D04FC1521}"/>
    <cellStyle name="Porcentagem 3 2" xfId="27" xr:uid="{C5C9F482-C395-4CA8-ABA3-5CC41B4BC8A5}"/>
    <cellStyle name="Separador de milhares 2 2" xfId="21" xr:uid="{4E36E324-3A3B-4FFB-84FB-7471CE20B827}"/>
    <cellStyle name="Texto Explicativo 2" xfId="33" xr:uid="{E97BA126-0EA6-4BF4-9F14-3CDD783665BA}"/>
    <cellStyle name="Vírgula 2" xfId="14" xr:uid="{29DE0232-AF26-473D-9162-4A66FAFFD9CB}"/>
    <cellStyle name="Vírgula 2 2" xfId="22" xr:uid="{7443877B-2FD4-4AEA-AE28-F2994BC8511B}"/>
    <cellStyle name="Vírgula 2 3" xfId="24" xr:uid="{47B6E490-E1D1-4931-A9F1-1F7EC21B87A9}"/>
    <cellStyle name="Vírgula 2 4" xfId="30" xr:uid="{D5B1A1B7-3D91-469C-9F05-E41E1B273B43}"/>
    <cellStyle name="Vírgula 2 5" xfId="37" xr:uid="{C60E1363-F983-46D5-ABF8-C55A3174B7FC}"/>
    <cellStyle name="Vírgula 2 6" xfId="43" xr:uid="{C9080486-330E-47E0-B6DC-F3CB0D237D5A}"/>
    <cellStyle name="Vírgula 3" xfId="7" xr:uid="{52342510-6B59-463D-B170-501D0EC18376}"/>
    <cellStyle name="Vírgula 4" xfId="19" xr:uid="{7789A09F-D208-4741-A382-B4509A34F155}"/>
    <cellStyle name="Vírgula 4 2" xfId="32" xr:uid="{0B5C54E3-0416-4A0E-8262-D1E23AB9EEFB}"/>
  </cellStyles>
  <dxfs count="3">
    <dxf>
      <fill>
        <patternFill>
          <bgColor theme="4" tint="0.59996337778862885"/>
        </patternFill>
      </fill>
      <border>
        <left style="thin">
          <color theme="4"/>
        </left>
        <right style="thin">
          <color theme="4"/>
        </right>
        <top style="thin">
          <color theme="4"/>
        </top>
        <bottom style="thin">
          <color theme="4"/>
        </bottom>
        <vertical/>
        <horizontal/>
      </border>
    </dxf>
    <dxf>
      <fill>
        <patternFill>
          <bgColor theme="4" tint="0.59996337778862885"/>
        </patternFill>
      </fill>
      <border>
        <left style="thin">
          <color theme="4"/>
        </left>
        <right style="thin">
          <color theme="4"/>
        </right>
        <top style="thin">
          <color theme="4"/>
        </top>
        <bottom style="thin">
          <color theme="4"/>
        </bottom>
        <vertical/>
        <horizontal/>
      </border>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CC"/>
      <rgbColor rgb="FF000080"/>
      <rgbColor rgb="FFFF00FF"/>
      <rgbColor rgb="FFFFF200"/>
      <rgbColor rgb="FF00FFFF"/>
      <rgbColor rgb="FF800080"/>
      <rgbColor rgb="FF800000"/>
      <rgbColor rgb="FF008080"/>
      <rgbColor rgb="FF0000FF"/>
      <rgbColor rgb="FF00CCFF"/>
      <rgbColor rgb="FFCCFFFF"/>
      <rgbColor rgb="FFD9D9D9"/>
      <rgbColor rgb="FFFFFF99"/>
      <rgbColor rgb="FFBFBFBF"/>
      <rgbColor rgb="FFFF99CC"/>
      <rgbColor rgb="FFCC99FF"/>
      <rgbColor rgb="FFFFCC99"/>
      <rgbColor rgb="FF3366FF"/>
      <rgbColor rgb="FF33CCCC"/>
      <rgbColor rgb="FF99CC00"/>
      <rgbColor rgb="FFFFCC00"/>
      <rgbColor rgb="FFFF9900"/>
      <rgbColor rgb="FFFF6600"/>
      <rgbColor rgb="FF555555"/>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66"/>
      <color rgb="FFFFFF99"/>
      <color rgb="FF8EA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6962935609/Desktop/planilha%20ibama%20-%20diligencia%20-V2%20revisad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olfo%20Ferreira/OneDrive/&#193;rea%20de%20Trabalho/DOCUMENTA&#199;&#195;O%20IBAMA/levantamento%20de%20quantitativos%20ara%20sidnei/1%20-%20Materiais%20e%20Servi&#231;os%20Utilizados%20desde%20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TR%20IBAMA\planilha%20ibama%20repac%20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TR%20IBAMA\PLANILHA%20MDS%20ENGEMIL%20-%20bloco%20a%20-%20luiz%20-%2007-11-2017%20-%20valor%20final%20REVIS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RESUMO"/>
      <sheetName val="EVENTUAIS"/>
      <sheetName val="MERCADO"/>
      <sheetName val="MELCADO"/>
      <sheetName val="SENAPI"/>
      <sheetName val="SINAPI"/>
      <sheetName val="RESIDENTES"/>
      <sheetName val="Ñ RESIDENTES"/>
      <sheetName val="QUADRO RESUMO (2)"/>
      <sheetName val="MATERIAIS REPOSIÇÃO FINAL"/>
      <sheetName val="SERVIÇOS EVENTUAIS"/>
      <sheetName val="ENG"/>
      <sheetName val="AUX ADM"/>
      <sheetName val="SUP"/>
      <sheetName val="TEC_EDIF"/>
      <sheetName val="TEC_ARC"/>
      <sheetName val="PEDREIRO"/>
      <sheetName val="PINTOR"/>
      <sheetName val="SERRALHEIRO"/>
      <sheetName val="MARCENEIRO"/>
      <sheetName val="ELETRICISTA"/>
      <sheetName val="ELETRICISTA DIA"/>
      <sheetName val="ELETRICISTA NOITE"/>
      <sheetName val="BOMBEIRO"/>
      <sheetName val="TEC REDE"/>
      <sheetName val="TEC TELEF"/>
      <sheetName val="AJUDANTE"/>
      <sheetName val="ENG ESP"/>
      <sheetName val="TEC ESP ELETRO"/>
      <sheetName val="TEC ESP GERADOR"/>
      <sheetName val="VIDRACEIRO"/>
      <sheetName val="GESSEI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RESUMO"/>
      <sheetName val="Planilha1"/>
      <sheetName val="SALÁRIOS"/>
      <sheetName val="SINAPI"/>
      <sheetName val="MERCADO"/>
      <sheetName val="EVENTUAIS"/>
      <sheetName val="estimativa de postos res. e não"/>
      <sheetName val="ENG"/>
      <sheetName val="AUX ADM"/>
      <sheetName val="SUP"/>
      <sheetName val="TEC_EDIF"/>
      <sheetName val="TEC_ARC"/>
      <sheetName val="PEDREIRO"/>
      <sheetName val="PINTOR"/>
      <sheetName val="SERRALHEIRO"/>
      <sheetName val="MARCENEIRO"/>
      <sheetName val="ELETRICISTA"/>
      <sheetName val="ELETRICISTA DIA"/>
      <sheetName val="ELETRICISTA NOITE"/>
      <sheetName val="BOMBEIRO"/>
      <sheetName val="TEC REDE"/>
      <sheetName val="TEC TELEF"/>
      <sheetName val="AJUDANTE"/>
      <sheetName val="ENG ESP"/>
      <sheetName val="TEC ESP ELETRO"/>
      <sheetName val="TEC ESP GERADOR"/>
      <sheetName val="VIDRACEIRO"/>
      <sheetName val="GESSEI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ÁRIOS"/>
      <sheetName val="ENG"/>
      <sheetName val="AUX_ADM_+"/>
      <sheetName val="SUP"/>
      <sheetName val="TEC_REDES"/>
      <sheetName val="TEC_EDIF"/>
      <sheetName val="TEC_AR"/>
      <sheetName val="PED"/>
      <sheetName val="PINTOR"/>
      <sheetName val="MARCEN"/>
      <sheetName val="ELET"/>
      <sheetName val="PT_DIURNO"/>
      <sheetName val="PT_NOT"/>
      <sheetName val="BOMB"/>
      <sheetName val="SERRALH"/>
      <sheetName val="AJUD"/>
      <sheetName val="SV_CONT"/>
      <sheetName val="SV_EVENT"/>
      <sheetName val="MATERIAL NOVO"/>
      <sheetName val="RESUMO"/>
      <sheetName val="BDI"/>
      <sheetName val="bdi  - materiais"/>
      <sheetName val="DIFERENÇA"/>
      <sheetName val="MATERIAL IBAM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DICATOS"/>
      <sheetName val="QUADRO RESUMO"/>
      <sheetName val="SERVIÇOS EVENTUAIS"/>
      <sheetName val="MATERIAIS DE REPOSIÇÃO"/>
      <sheetName val="UNIFORMES"/>
      <sheetName val="COMPOSIÇÃO DE CUSTOS"/>
      <sheetName val="MÃO DE OBRA"/>
      <sheetName val="ENGENHEIRO"/>
      <sheetName val="ELETROT"/>
      <sheetName val="REDE"/>
      <sheetName val="ADM"/>
      <sheetName val="CAD"/>
      <sheetName val="ELET"/>
      <sheetName val="BOMB"/>
      <sheetName val="MARC"/>
      <sheetName val="PED"/>
      <sheetName val="AJUD"/>
      <sheetName val="ENGE ESP"/>
      <sheetName val="TECN"/>
      <sheetName val="GERA"/>
      <sheetName val="VIDR"/>
      <sheetName val="SERRA"/>
      <sheetName val="AUDIO"/>
      <sheetName val="TIPO 1"/>
      <sheetName val="TIPO 2"/>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79AA8-32CC-4A3C-B10E-0323486D6482}">
  <sheetPr>
    <tabColor theme="4" tint="0.39997558519241921"/>
    <pageSetUpPr fitToPage="1"/>
  </sheetPr>
  <dimension ref="A1:Z1003"/>
  <sheetViews>
    <sheetView showGridLines="0" tabSelected="1" view="pageBreakPreview" zoomScaleNormal="100" zoomScaleSheetLayoutView="100" workbookViewId="0">
      <selection activeCell="I10" sqref="I10"/>
    </sheetView>
  </sheetViews>
  <sheetFormatPr defaultColWidth="12.7109375" defaultRowHeight="15" customHeight="1" x14ac:dyDescent="0.2"/>
  <cols>
    <col min="1" max="1" width="6.5703125" style="18" bestFit="1" customWidth="1"/>
    <col min="2" max="2" width="6.7109375" style="18" customWidth="1"/>
    <col min="3" max="3" width="50.140625" style="18" customWidth="1"/>
    <col min="4" max="4" width="7.5703125" style="18" bestFit="1" customWidth="1"/>
    <col min="5" max="5" width="14.7109375" style="18" customWidth="1"/>
    <col min="6" max="6" width="11.85546875" style="18" customWidth="1"/>
    <col min="7" max="7" width="11.42578125" style="18" bestFit="1" customWidth="1"/>
    <col min="8" max="8" width="12.7109375" style="18" bestFit="1" customWidth="1"/>
    <col min="9" max="9" width="14.85546875" style="18" customWidth="1"/>
    <col min="10" max="11" width="8.7109375" style="18" customWidth="1"/>
    <col min="12" max="12" width="12.7109375" style="18" bestFit="1" customWidth="1"/>
    <col min="13" max="26" width="8.7109375" style="18" customWidth="1"/>
    <col min="27" max="16384" width="12.7109375" style="18"/>
  </cols>
  <sheetData>
    <row r="1" spans="1:26" ht="15" customHeight="1" x14ac:dyDescent="0.25">
      <c r="A1" s="164" t="s">
        <v>0</v>
      </c>
      <c r="B1" s="164"/>
      <c r="C1" s="164"/>
      <c r="D1" s="164"/>
      <c r="E1" s="164"/>
      <c r="F1" s="164"/>
      <c r="G1" s="164"/>
      <c r="H1" s="164"/>
      <c r="I1" s="164"/>
      <c r="J1" s="113"/>
      <c r="K1" s="113"/>
      <c r="L1" s="113"/>
      <c r="M1" s="113"/>
      <c r="N1" s="113"/>
      <c r="O1" s="113"/>
      <c r="P1" s="113"/>
      <c r="Q1" s="113"/>
      <c r="R1" s="113"/>
      <c r="S1" s="113"/>
      <c r="T1" s="113"/>
      <c r="U1" s="113"/>
      <c r="V1" s="113"/>
      <c r="W1" s="113"/>
      <c r="X1" s="113"/>
      <c r="Y1" s="113"/>
      <c r="Z1" s="113"/>
    </row>
    <row r="2" spans="1:26" ht="9.75" customHeight="1" x14ac:dyDescent="0.25">
      <c r="A2" s="164"/>
      <c r="B2" s="164"/>
      <c r="C2" s="164"/>
      <c r="D2" s="164"/>
      <c r="E2" s="164"/>
      <c r="F2" s="164"/>
      <c r="G2" s="164"/>
      <c r="H2" s="164"/>
      <c r="I2" s="164"/>
      <c r="J2" s="113"/>
      <c r="K2" s="113"/>
      <c r="L2" s="113"/>
      <c r="M2" s="113"/>
      <c r="N2" s="113"/>
      <c r="O2" s="113"/>
      <c r="P2" s="113"/>
      <c r="Q2" s="113"/>
      <c r="R2" s="113"/>
      <c r="S2" s="113"/>
      <c r="T2" s="113"/>
      <c r="U2" s="113"/>
      <c r="V2" s="113"/>
      <c r="W2" s="113"/>
      <c r="X2" s="113"/>
      <c r="Y2" s="113"/>
      <c r="Z2" s="113"/>
    </row>
    <row r="3" spans="1:26" ht="18" hidden="1" customHeight="1" x14ac:dyDescent="0.25">
      <c r="A3" s="164"/>
      <c r="B3" s="164"/>
      <c r="C3" s="164"/>
      <c r="D3" s="164"/>
      <c r="E3" s="164"/>
      <c r="F3" s="164"/>
      <c r="G3" s="164"/>
      <c r="H3" s="164"/>
      <c r="I3" s="164"/>
      <c r="J3" s="113"/>
      <c r="K3" s="113"/>
      <c r="L3" s="113"/>
      <c r="M3" s="113"/>
      <c r="N3" s="113"/>
      <c r="O3" s="113"/>
      <c r="P3" s="113"/>
      <c r="Q3" s="113"/>
      <c r="R3" s="113"/>
      <c r="S3" s="113"/>
      <c r="T3" s="113"/>
      <c r="U3" s="113"/>
      <c r="V3" s="113"/>
      <c r="W3" s="113"/>
      <c r="X3" s="113"/>
      <c r="Y3" s="113"/>
      <c r="Z3" s="113"/>
    </row>
    <row r="4" spans="1:26" ht="75" customHeight="1" x14ac:dyDescent="0.25">
      <c r="A4" s="165" t="s">
        <v>1</v>
      </c>
      <c r="B4" s="165"/>
      <c r="C4" s="165"/>
      <c r="D4" s="165"/>
      <c r="E4" s="165"/>
      <c r="F4" s="165"/>
      <c r="G4" s="165"/>
      <c r="H4" s="165"/>
      <c r="I4" s="165"/>
      <c r="J4" s="113"/>
      <c r="K4" s="113"/>
      <c r="L4" s="113"/>
      <c r="M4" s="113"/>
      <c r="N4" s="113"/>
      <c r="O4" s="113"/>
      <c r="P4" s="113"/>
      <c r="Q4" s="113"/>
      <c r="R4" s="113"/>
      <c r="S4" s="113"/>
      <c r="T4" s="113"/>
      <c r="U4" s="113"/>
      <c r="V4" s="113"/>
      <c r="W4" s="113"/>
      <c r="X4" s="113"/>
      <c r="Y4" s="113"/>
      <c r="Z4" s="113"/>
    </row>
    <row r="5" spans="1:26" ht="55.5" customHeight="1" x14ac:dyDescent="0.25">
      <c r="A5" s="109" t="s">
        <v>2</v>
      </c>
      <c r="B5" s="109" t="s">
        <v>3</v>
      </c>
      <c r="C5" s="109" t="s">
        <v>4</v>
      </c>
      <c r="D5" s="109" t="s">
        <v>5</v>
      </c>
      <c r="E5" s="109" t="s">
        <v>6</v>
      </c>
      <c r="F5" s="109" t="s">
        <v>7</v>
      </c>
      <c r="G5" s="109" t="s">
        <v>8</v>
      </c>
      <c r="H5" s="109" t="s">
        <v>9</v>
      </c>
      <c r="I5" s="109" t="s">
        <v>10</v>
      </c>
      <c r="J5" s="113"/>
      <c r="K5" s="113"/>
      <c r="L5" s="113"/>
      <c r="M5" s="113"/>
      <c r="N5" s="113"/>
      <c r="O5" s="113"/>
      <c r="P5" s="113"/>
      <c r="Q5" s="113"/>
      <c r="R5" s="113"/>
      <c r="S5" s="113"/>
      <c r="T5" s="113"/>
      <c r="U5" s="113"/>
      <c r="V5" s="113"/>
      <c r="W5" s="113"/>
      <c r="X5" s="113"/>
      <c r="Y5" s="113"/>
      <c r="Z5" s="113"/>
    </row>
    <row r="6" spans="1:26" ht="75" x14ac:dyDescent="0.25">
      <c r="A6" s="166">
        <v>1</v>
      </c>
      <c r="B6" s="110">
        <v>1</v>
      </c>
      <c r="C6" s="111" t="s">
        <v>2230</v>
      </c>
      <c r="D6" s="110">
        <v>26573</v>
      </c>
      <c r="E6" s="181">
        <v>4</v>
      </c>
      <c r="F6" s="110" t="s">
        <v>11</v>
      </c>
      <c r="G6" s="162">
        <v>11500</v>
      </c>
      <c r="H6" s="112">
        <v>0</v>
      </c>
      <c r="I6" s="112">
        <f>H6*12</f>
        <v>0</v>
      </c>
      <c r="J6" s="113"/>
      <c r="K6" s="113"/>
      <c r="L6" s="113"/>
      <c r="M6" s="113"/>
      <c r="N6" s="113"/>
      <c r="O6" s="113"/>
      <c r="P6" s="113"/>
      <c r="Q6" s="113"/>
      <c r="R6" s="113"/>
      <c r="S6" s="113"/>
      <c r="T6" s="113"/>
      <c r="U6" s="113"/>
      <c r="V6" s="113"/>
      <c r="W6" s="113"/>
      <c r="X6" s="113"/>
      <c r="Y6" s="113"/>
      <c r="Z6" s="113"/>
    </row>
    <row r="7" spans="1:26" ht="30" x14ac:dyDescent="0.25">
      <c r="A7" s="167"/>
      <c r="B7" s="110">
        <v>2</v>
      </c>
      <c r="C7" s="111" t="s">
        <v>12</v>
      </c>
      <c r="D7" s="110">
        <v>26654</v>
      </c>
      <c r="E7" s="182"/>
      <c r="F7" s="110" t="s">
        <v>13</v>
      </c>
      <c r="G7" s="162">
        <v>1700</v>
      </c>
      <c r="H7" s="112">
        <v>0</v>
      </c>
      <c r="I7" s="112">
        <f>H7*12</f>
        <v>0</v>
      </c>
      <c r="J7" s="113"/>
      <c r="K7" s="113"/>
      <c r="L7" s="113"/>
      <c r="M7" s="113"/>
      <c r="N7" s="113"/>
      <c r="O7" s="113"/>
      <c r="P7" s="113"/>
      <c r="Q7" s="113"/>
      <c r="R7" s="113"/>
      <c r="S7" s="113"/>
      <c r="T7" s="113"/>
      <c r="U7" s="113"/>
      <c r="V7" s="113"/>
      <c r="W7" s="113"/>
      <c r="X7" s="113"/>
      <c r="Y7" s="113"/>
      <c r="Z7" s="113"/>
    </row>
    <row r="8" spans="1:26" ht="75" customHeight="1" x14ac:dyDescent="0.25">
      <c r="A8" s="166">
        <v>2</v>
      </c>
      <c r="B8" s="110">
        <v>1</v>
      </c>
      <c r="C8" s="111" t="s">
        <v>2229</v>
      </c>
      <c r="D8" s="110">
        <v>26573</v>
      </c>
      <c r="E8" s="181">
        <v>1</v>
      </c>
      <c r="F8" s="110" t="s">
        <v>11</v>
      </c>
      <c r="G8" s="163">
        <v>1378</v>
      </c>
      <c r="H8" s="112">
        <v>0</v>
      </c>
      <c r="I8" s="112">
        <f t="shared" ref="I8:I9" si="0">H8*12</f>
        <v>0</v>
      </c>
      <c r="J8" s="113"/>
      <c r="K8" s="113"/>
      <c r="L8" s="113"/>
      <c r="M8" s="113"/>
      <c r="N8" s="113"/>
      <c r="O8" s="113"/>
      <c r="P8" s="113"/>
      <c r="Q8" s="113"/>
      <c r="R8" s="113"/>
      <c r="S8" s="113"/>
      <c r="T8" s="113"/>
      <c r="U8" s="113"/>
      <c r="V8" s="113"/>
      <c r="W8" s="113"/>
      <c r="X8" s="113"/>
      <c r="Y8" s="113"/>
      <c r="Z8" s="113"/>
    </row>
    <row r="9" spans="1:26" ht="30" customHeight="1" x14ac:dyDescent="0.25">
      <c r="A9" s="167"/>
      <c r="B9" s="110">
        <v>2</v>
      </c>
      <c r="C9" s="111" t="s">
        <v>12</v>
      </c>
      <c r="D9" s="110">
        <v>26654</v>
      </c>
      <c r="E9" s="183"/>
      <c r="F9" s="110" t="s">
        <v>11</v>
      </c>
      <c r="G9" s="163">
        <v>300</v>
      </c>
      <c r="H9" s="112">
        <v>0</v>
      </c>
      <c r="I9" s="112">
        <f t="shared" si="0"/>
        <v>0</v>
      </c>
      <c r="J9" s="113"/>
      <c r="K9" s="113"/>
      <c r="L9" s="113"/>
      <c r="M9" s="113"/>
      <c r="N9" s="113"/>
      <c r="O9" s="113"/>
      <c r="P9" s="113"/>
      <c r="Q9" s="113"/>
      <c r="R9" s="113"/>
      <c r="S9" s="113"/>
      <c r="T9" s="113"/>
      <c r="U9" s="113"/>
      <c r="V9" s="113"/>
      <c r="W9" s="113"/>
      <c r="X9" s="113"/>
      <c r="Y9" s="113"/>
      <c r="Z9" s="113"/>
    </row>
    <row r="10" spans="1:26" x14ac:dyDescent="0.25">
      <c r="A10" s="177" t="s">
        <v>14</v>
      </c>
      <c r="B10" s="178"/>
      <c r="C10" s="178"/>
      <c r="D10" s="178"/>
      <c r="E10" s="180"/>
      <c r="F10" s="178"/>
      <c r="G10" s="179"/>
      <c r="H10" s="108">
        <f>H6+H7+H8+H9</f>
        <v>0</v>
      </c>
      <c r="I10" s="108"/>
      <c r="J10" s="113"/>
      <c r="K10" s="113"/>
      <c r="L10" s="114"/>
      <c r="M10" s="114"/>
      <c r="N10" s="113"/>
      <c r="O10" s="113"/>
      <c r="P10" s="113"/>
      <c r="Q10" s="113"/>
      <c r="R10" s="113"/>
      <c r="S10" s="113"/>
      <c r="T10" s="113"/>
      <c r="U10" s="113"/>
      <c r="V10" s="113"/>
      <c r="W10" s="113"/>
      <c r="X10" s="113"/>
      <c r="Y10" s="113"/>
      <c r="Z10" s="113"/>
    </row>
    <row r="11" spans="1:26" x14ac:dyDescent="0.25">
      <c r="A11" s="177" t="s">
        <v>15</v>
      </c>
      <c r="B11" s="178"/>
      <c r="C11" s="178"/>
      <c r="D11" s="178"/>
      <c r="E11" s="178"/>
      <c r="F11" s="178"/>
      <c r="G11" s="178"/>
      <c r="H11" s="179"/>
      <c r="I11" s="108">
        <f>I6+I7+I8+I9</f>
        <v>0</v>
      </c>
      <c r="J11" s="113"/>
      <c r="K11" s="113"/>
      <c r="L11" s="114"/>
      <c r="M11" s="114"/>
      <c r="N11" s="113"/>
      <c r="O11" s="113"/>
      <c r="P11" s="113"/>
      <c r="Q11" s="113"/>
      <c r="R11" s="113"/>
      <c r="S11" s="113"/>
      <c r="T11" s="113"/>
      <c r="U11" s="113"/>
      <c r="V11" s="113"/>
      <c r="W11" s="113"/>
      <c r="X11" s="113"/>
      <c r="Y11" s="113"/>
      <c r="Z11" s="113"/>
    </row>
    <row r="12" spans="1:26" x14ac:dyDescent="0.25">
      <c r="A12" s="174" t="s">
        <v>16</v>
      </c>
      <c r="B12" s="175"/>
      <c r="C12" s="175"/>
      <c r="D12" s="175"/>
      <c r="E12" s="175"/>
      <c r="F12" s="175"/>
      <c r="G12" s="175"/>
      <c r="H12" s="175"/>
      <c r="I12" s="176"/>
      <c r="J12" s="113"/>
      <c r="K12" s="113"/>
      <c r="L12" s="113"/>
      <c r="M12" s="113"/>
      <c r="N12" s="113"/>
      <c r="O12" s="113"/>
      <c r="P12" s="113"/>
      <c r="Q12" s="113"/>
      <c r="R12" s="113"/>
      <c r="S12" s="113"/>
      <c r="T12" s="113"/>
      <c r="U12" s="113"/>
      <c r="V12" s="113"/>
      <c r="W12" s="113"/>
      <c r="X12" s="113"/>
      <c r="Y12" s="113"/>
      <c r="Z12" s="113"/>
    </row>
    <row r="13" spans="1:26" ht="87.75" customHeight="1" x14ac:dyDescent="0.25">
      <c r="A13" s="171" t="s">
        <v>17</v>
      </c>
      <c r="B13" s="172"/>
      <c r="C13" s="172"/>
      <c r="D13" s="172"/>
      <c r="E13" s="172"/>
      <c r="F13" s="172"/>
      <c r="G13" s="172"/>
      <c r="H13" s="172"/>
      <c r="I13" s="173"/>
      <c r="J13" s="113"/>
      <c r="K13" s="113"/>
      <c r="L13" s="113"/>
      <c r="M13" s="113"/>
      <c r="N13" s="113"/>
      <c r="O13" s="113"/>
      <c r="P13" s="113"/>
      <c r="Q13" s="113"/>
      <c r="R13" s="113"/>
      <c r="S13" s="113"/>
      <c r="T13" s="113"/>
      <c r="U13" s="113"/>
      <c r="V13" s="113"/>
      <c r="W13" s="113"/>
      <c r="X13" s="113"/>
      <c r="Y13" s="113"/>
      <c r="Z13" s="113"/>
    </row>
    <row r="14" spans="1:26" ht="368.25" customHeight="1" x14ac:dyDescent="0.25">
      <c r="A14" s="168" t="s">
        <v>18</v>
      </c>
      <c r="B14" s="169"/>
      <c r="C14" s="169"/>
      <c r="D14" s="169"/>
      <c r="E14" s="169"/>
      <c r="F14" s="169"/>
      <c r="G14" s="169"/>
      <c r="H14" s="169"/>
      <c r="I14" s="170"/>
      <c r="J14" s="113"/>
      <c r="K14" s="113"/>
      <c r="L14" s="113"/>
      <c r="M14" s="113"/>
      <c r="N14" s="113"/>
      <c r="O14" s="113"/>
      <c r="P14" s="113"/>
      <c r="Q14" s="113"/>
      <c r="R14" s="113"/>
      <c r="S14" s="113"/>
      <c r="T14" s="113"/>
      <c r="U14" s="113"/>
      <c r="V14" s="113"/>
      <c r="W14" s="113"/>
      <c r="X14" s="113"/>
      <c r="Y14" s="113"/>
      <c r="Z14" s="113"/>
    </row>
    <row r="15" spans="1:26" ht="15" customHeight="1" x14ac:dyDescent="0.25">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15" customHeight="1" x14ac:dyDescent="0.25">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2:26" ht="15" customHeight="1" x14ac:dyDescent="0.25">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2:26" ht="15" customHeight="1" x14ac:dyDescent="0.25">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2:26" ht="15" customHeight="1" x14ac:dyDescent="0.25">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2:26" ht="15" customHeight="1" x14ac:dyDescent="0.25">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2:26" x14ac:dyDescent="0.25">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2:26" x14ac:dyDescent="0.25">
      <c r="B22" s="113"/>
      <c r="C22" s="113"/>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2:26" x14ac:dyDescent="0.25">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2:26" ht="15.75" customHeight="1" x14ac:dyDescent="0.25">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2:26" ht="15.75" customHeight="1" x14ac:dyDescent="0.25">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2:26" ht="15.75" customHeight="1" x14ac:dyDescent="0.25">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2:26" ht="15.75" customHeight="1" x14ac:dyDescent="0.25">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2:26" ht="15.75" customHeight="1" x14ac:dyDescent="0.25">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2:26" ht="15.75" customHeight="1" x14ac:dyDescent="0.25">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2:26" ht="15.75" customHeight="1" x14ac:dyDescent="0.25">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2:26" ht="15.75" customHeight="1" x14ac:dyDescent="0.25">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2:26" ht="15.75" customHeight="1" x14ac:dyDescent="0.25">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2:26" ht="15.75" customHeight="1" x14ac:dyDescent="0.25">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2:26" ht="15.75" customHeight="1" x14ac:dyDescent="0.25">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2:26" ht="15.75" customHeight="1" x14ac:dyDescent="0.25">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2:26" ht="15.75" customHeight="1" x14ac:dyDescent="0.25">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2:26" ht="15.75" customHeight="1" x14ac:dyDescent="0.25">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2:26" ht="15.75" customHeight="1" x14ac:dyDescent="0.25">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2:26" ht="15.75" customHeight="1" x14ac:dyDescent="0.25">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2:26" ht="15.75" customHeight="1" x14ac:dyDescent="0.25">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2:26" ht="15.75" customHeight="1" x14ac:dyDescent="0.25">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2:26" ht="15.75" customHeight="1" x14ac:dyDescent="0.25">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2:26" ht="15.75" customHeight="1" x14ac:dyDescent="0.25">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2:26" ht="15.75" customHeight="1" x14ac:dyDescent="0.25">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2:26" ht="15.75" customHeight="1" x14ac:dyDescent="0.25">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2:26" ht="15.75" customHeight="1" x14ac:dyDescent="0.25">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2:26" ht="15.75" customHeight="1" x14ac:dyDescent="0.25">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2:26" ht="15.75" customHeight="1" x14ac:dyDescent="0.25">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26" ht="15.75" customHeight="1" x14ac:dyDescent="0.25">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2:26" ht="15.75" customHeight="1" x14ac:dyDescent="0.25">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2:26" ht="15.75" customHeight="1" x14ac:dyDescent="0.25">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2:26" ht="15.75" customHeight="1" x14ac:dyDescent="0.25">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2:26" ht="15.75" customHeight="1" x14ac:dyDescent="0.25">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2:26" ht="15.75" customHeight="1" x14ac:dyDescent="0.25">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2:26" ht="15.75" customHeight="1" x14ac:dyDescent="0.25">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2:26" ht="15.75" customHeight="1" x14ac:dyDescent="0.25">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2:26" ht="15.75" customHeight="1" x14ac:dyDescent="0.25">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2:26" ht="15.75" customHeight="1" x14ac:dyDescent="0.25">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2:26" ht="15.75" customHeight="1" x14ac:dyDescent="0.25">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2:26" ht="15.75" customHeight="1" x14ac:dyDescent="0.25">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2:26" ht="15.75" customHeight="1" x14ac:dyDescent="0.25">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2:26" ht="15.75" customHeight="1" x14ac:dyDescent="0.25">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2:26" ht="15.75" customHeight="1" x14ac:dyDescent="0.25">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2:26" ht="15.75" customHeight="1" x14ac:dyDescent="0.25">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2:26" ht="15.75" customHeight="1" x14ac:dyDescent="0.25">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2:26" ht="15.75" customHeight="1" x14ac:dyDescent="0.25">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2:26" ht="15.75" customHeight="1" x14ac:dyDescent="0.25">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2:26" ht="15.75" customHeight="1" x14ac:dyDescent="0.25">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2:26" ht="15.75" customHeight="1" x14ac:dyDescent="0.25">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2:26" ht="15.75" customHeight="1" x14ac:dyDescent="0.25">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2:26" ht="15.75" customHeight="1" x14ac:dyDescent="0.25">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2:26" ht="15.75" customHeight="1" x14ac:dyDescent="0.25">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2:26" ht="15.75" customHeight="1" x14ac:dyDescent="0.25">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2:26" ht="15.75" customHeight="1" x14ac:dyDescent="0.25">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2:26" ht="15.75" customHeight="1" x14ac:dyDescent="0.25">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2:26" ht="15.75" customHeight="1" x14ac:dyDescent="0.25">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2:26" ht="15.75" customHeight="1" x14ac:dyDescent="0.25">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2:26" ht="15.75" customHeight="1" x14ac:dyDescent="0.25">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2:26" ht="15.75" customHeight="1" x14ac:dyDescent="0.25">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2:26" ht="15.75" customHeight="1" x14ac:dyDescent="0.25">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2:26" ht="15.75" customHeight="1" x14ac:dyDescent="0.25">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2:26" ht="15.75" customHeight="1" x14ac:dyDescent="0.25">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2:26" ht="15.75" customHeight="1" x14ac:dyDescent="0.25">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2:26" ht="15.75" customHeight="1" x14ac:dyDescent="0.25">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2:26" ht="15.75" customHeight="1" x14ac:dyDescent="0.25">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2:26" ht="15.75" customHeight="1" x14ac:dyDescent="0.25">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2:26" ht="15.75" customHeight="1" x14ac:dyDescent="0.25">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2:26" ht="15.75" customHeight="1" x14ac:dyDescent="0.25">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2:26" ht="15.75" customHeight="1" x14ac:dyDescent="0.25">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2:26" ht="15.75" customHeight="1" x14ac:dyDescent="0.25">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2:26" ht="15.75" customHeight="1" x14ac:dyDescent="0.25">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2:26" ht="15.75" customHeight="1" x14ac:dyDescent="0.25">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2:26" ht="15.75" customHeight="1" x14ac:dyDescent="0.25">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2:26" ht="15.75" customHeight="1" x14ac:dyDescent="0.25">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2:26" ht="15.75" customHeight="1" x14ac:dyDescent="0.25">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2:26" ht="15.75" customHeight="1" x14ac:dyDescent="0.25">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2:26" ht="15.75" customHeight="1" x14ac:dyDescent="0.25">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2:26" ht="15.75" customHeight="1" x14ac:dyDescent="0.25">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2:26" ht="15.75" customHeight="1" x14ac:dyDescent="0.25">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2:26" ht="15.75" customHeight="1" x14ac:dyDescent="0.25">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2:26" ht="15.75" customHeight="1" x14ac:dyDescent="0.25">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2:26" ht="15.75" customHeight="1" x14ac:dyDescent="0.25">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2:26" ht="15.75" customHeight="1" x14ac:dyDescent="0.25">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2:26" ht="15.75" customHeight="1" x14ac:dyDescent="0.25">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2:26" ht="15.75" customHeight="1" x14ac:dyDescent="0.25">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2:26" ht="15.75" customHeight="1" x14ac:dyDescent="0.25">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2:26" ht="15.75" customHeight="1" x14ac:dyDescent="0.25">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2:26" ht="15.75" customHeight="1" x14ac:dyDescent="0.25">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2:26" ht="15.75" customHeight="1" x14ac:dyDescent="0.25">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2:26" ht="15.75" customHeight="1" x14ac:dyDescent="0.25">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2:26" ht="15.75" customHeight="1" x14ac:dyDescent="0.25">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2:26" ht="15.75" customHeight="1" x14ac:dyDescent="0.25">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2:26" ht="15.75" customHeight="1" x14ac:dyDescent="0.25">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2:26" ht="15.75" customHeight="1" x14ac:dyDescent="0.25">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2:26" ht="15.75" customHeight="1" x14ac:dyDescent="0.25">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2:26" ht="15.75" customHeight="1" x14ac:dyDescent="0.25">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2:26" ht="15.75" customHeight="1" x14ac:dyDescent="0.25">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2:26" ht="15.75" customHeight="1" x14ac:dyDescent="0.25">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2:26" ht="15.75" customHeight="1" x14ac:dyDescent="0.25">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2:26" ht="15.75" customHeight="1" x14ac:dyDescent="0.25">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2:26" ht="15.75" customHeight="1" x14ac:dyDescent="0.25">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2:26" ht="15.75" customHeight="1" x14ac:dyDescent="0.25">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2:26" ht="15.75" customHeight="1" x14ac:dyDescent="0.25">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2:26" ht="15.75" customHeight="1" x14ac:dyDescent="0.25">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2:26" ht="15.75" customHeight="1" x14ac:dyDescent="0.25">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2:26" ht="15.75" customHeight="1" x14ac:dyDescent="0.25">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2:26" ht="15.75" customHeight="1" x14ac:dyDescent="0.25">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2:26" ht="15.75" customHeight="1" x14ac:dyDescent="0.25">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2:26" ht="15.75" customHeight="1" x14ac:dyDescent="0.25">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2:26" ht="15.75" customHeight="1" x14ac:dyDescent="0.25">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2:26" ht="15.75" customHeight="1" x14ac:dyDescent="0.25">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2:26" ht="15.75" customHeight="1" x14ac:dyDescent="0.25">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2:26" ht="15.75" customHeight="1" x14ac:dyDescent="0.25">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2:26" ht="15.75" customHeight="1" x14ac:dyDescent="0.25">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2:26" ht="15.75" customHeight="1" x14ac:dyDescent="0.25">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2:26" ht="15.75" customHeight="1" x14ac:dyDescent="0.25">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2:26" ht="15.75" customHeight="1" x14ac:dyDescent="0.25">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2:26" ht="15.75" customHeight="1" x14ac:dyDescent="0.25">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2:26" ht="15.75" customHeight="1" x14ac:dyDescent="0.25">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2:26" ht="15.75" customHeight="1" x14ac:dyDescent="0.25">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2:26" ht="15.75" customHeight="1" x14ac:dyDescent="0.25">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2:26" ht="15.75" customHeight="1" x14ac:dyDescent="0.25">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2:26" ht="15.75" customHeight="1" x14ac:dyDescent="0.25">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2:26" ht="15.75" customHeight="1" x14ac:dyDescent="0.25">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2:26" ht="15.75" customHeight="1" x14ac:dyDescent="0.25">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2:26" ht="15.75" customHeight="1" x14ac:dyDescent="0.25">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2:26" ht="15.75" customHeight="1" x14ac:dyDescent="0.25">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2:26" ht="15.75" customHeight="1" x14ac:dyDescent="0.25">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2:26" ht="15.75" customHeight="1" x14ac:dyDescent="0.25">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2:26" ht="15.75" customHeight="1" x14ac:dyDescent="0.25">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2:26" ht="15.75" customHeight="1" x14ac:dyDescent="0.25">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2:26" ht="15.75" customHeight="1" x14ac:dyDescent="0.25">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2:26" ht="15.75" customHeight="1" x14ac:dyDescent="0.25">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2:26" ht="15.75" customHeight="1" x14ac:dyDescent="0.25">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2:26" ht="15.75" customHeight="1" x14ac:dyDescent="0.25">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2:26" ht="15.75" customHeight="1" x14ac:dyDescent="0.25">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2:26" ht="15.75" customHeight="1" x14ac:dyDescent="0.25">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2:26" ht="15.75" customHeight="1" x14ac:dyDescent="0.25">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2:26" ht="15.75" customHeight="1" x14ac:dyDescent="0.25">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2:26" ht="15.75" customHeight="1" x14ac:dyDescent="0.25">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2:26" ht="15.75" customHeight="1" x14ac:dyDescent="0.25">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2:26" ht="15.75" customHeight="1" x14ac:dyDescent="0.25">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2:26" ht="15.75" customHeight="1" x14ac:dyDescent="0.25">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2:26" ht="15.75" customHeight="1" x14ac:dyDescent="0.25">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2:26" ht="15.75" customHeight="1" x14ac:dyDescent="0.25">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2:26" ht="15.75" customHeight="1" x14ac:dyDescent="0.25">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2:26" ht="15.75" customHeight="1" x14ac:dyDescent="0.25">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2:26" ht="15.75" customHeight="1" x14ac:dyDescent="0.25">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2:26" ht="15.75" customHeight="1" x14ac:dyDescent="0.25">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2:26" ht="15.75" customHeight="1" x14ac:dyDescent="0.25">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2:26" ht="15.75" customHeight="1" x14ac:dyDescent="0.25">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2:26" ht="15.75" customHeight="1" x14ac:dyDescent="0.25">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2:26" ht="15.75" customHeight="1" x14ac:dyDescent="0.25">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2:26" ht="15.75" customHeight="1" x14ac:dyDescent="0.25">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2:26" ht="15.75" customHeight="1" x14ac:dyDescent="0.25">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2:26" ht="15.75" customHeight="1" x14ac:dyDescent="0.25">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2:26" ht="15.75" customHeight="1" x14ac:dyDescent="0.25">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2:26" ht="15.75" customHeight="1" x14ac:dyDescent="0.25">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2:26" ht="15.75" customHeight="1" x14ac:dyDescent="0.25">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2:26" ht="15.75" customHeight="1" x14ac:dyDescent="0.25">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2:26" ht="15.75" customHeight="1" x14ac:dyDescent="0.25">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2:26" ht="15.75" customHeight="1" x14ac:dyDescent="0.25">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2:26" ht="15.75" customHeight="1" x14ac:dyDescent="0.25">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2:26" ht="15.75" customHeight="1" x14ac:dyDescent="0.25">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2:26" ht="15.75" customHeight="1" x14ac:dyDescent="0.25">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2:26" ht="15.75" customHeight="1" x14ac:dyDescent="0.25">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2:26" ht="15.75" customHeight="1" x14ac:dyDescent="0.25">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2:26" ht="15.75" customHeight="1" x14ac:dyDescent="0.25">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2:26" ht="15.75" customHeight="1" x14ac:dyDescent="0.25">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2:26" ht="15.75" customHeight="1" x14ac:dyDescent="0.25">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2:26" ht="15.75" customHeight="1" x14ac:dyDescent="0.25">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2:26" ht="15.75" customHeight="1" x14ac:dyDescent="0.25">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2:26" ht="15.75" customHeight="1" x14ac:dyDescent="0.25">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2:26" ht="15.75" customHeight="1" x14ac:dyDescent="0.25">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2:26" ht="15.75" customHeight="1" x14ac:dyDescent="0.25">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2:26" ht="15.75" customHeight="1" x14ac:dyDescent="0.25">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2:26" ht="15.75" customHeight="1" x14ac:dyDescent="0.25">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2:26" ht="15.75" customHeight="1" x14ac:dyDescent="0.25">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2:26" ht="15.75" customHeight="1" x14ac:dyDescent="0.25">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2:26" ht="15.75" customHeight="1" x14ac:dyDescent="0.25">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2:26" ht="15.75" customHeight="1" x14ac:dyDescent="0.25">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2:26" ht="15.75" customHeight="1" x14ac:dyDescent="0.25">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2:26" ht="15.75" customHeight="1" x14ac:dyDescent="0.25">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2:26" ht="15.75" customHeight="1" x14ac:dyDescent="0.25">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2:26" ht="15.75" customHeight="1" x14ac:dyDescent="0.25">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2:26" ht="15.75" customHeight="1" x14ac:dyDescent="0.25">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2:26" ht="15.75" customHeight="1" x14ac:dyDescent="0.25">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2:26" ht="15.75" customHeight="1" x14ac:dyDescent="0.25">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2:26" ht="15.75" customHeight="1" x14ac:dyDescent="0.25">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2:26" ht="15.75" customHeight="1" x14ac:dyDescent="0.25">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2:26" ht="15.75" customHeight="1" x14ac:dyDescent="0.25">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2:26" ht="15.75" customHeight="1" x14ac:dyDescent="0.25">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2:26" ht="15.75" customHeight="1" x14ac:dyDescent="0.25">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2:26" ht="15.75" customHeight="1" x14ac:dyDescent="0.25">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2:26" ht="15.75" customHeight="1" x14ac:dyDescent="0.25">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2:26" ht="15.75" customHeight="1" x14ac:dyDescent="0.25">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2:26" ht="15.75" customHeight="1" x14ac:dyDescent="0.25">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2:26" ht="15.75" customHeight="1" x14ac:dyDescent="0.25">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2:26" ht="15.75" customHeight="1" x14ac:dyDescent="0.25">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2:26" ht="15.75" customHeight="1" x14ac:dyDescent="0.25">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2:26" ht="15.75" customHeight="1" x14ac:dyDescent="0.25">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2:26" ht="15.75" customHeight="1" x14ac:dyDescent="0.25">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2:26" ht="15.75" customHeight="1" x14ac:dyDescent="0.25">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2:26" ht="15.75" customHeight="1" x14ac:dyDescent="0.25">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2:26" ht="15.75" customHeight="1" x14ac:dyDescent="0.25">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2:26" ht="15.75" customHeight="1" x14ac:dyDescent="0.25">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2:26" ht="15.75" customHeight="1" x14ac:dyDescent="0.25">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2:26" ht="15.75" customHeight="1" x14ac:dyDescent="0.25">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2:26" ht="15.75" customHeight="1" x14ac:dyDescent="0.25">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2:26" ht="15.75" customHeight="1" x14ac:dyDescent="0.25">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2:26" ht="15.75" customHeight="1" x14ac:dyDescent="0.25">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2:26" ht="15.75" customHeight="1" x14ac:dyDescent="0.25">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2:26" ht="15.75" customHeight="1" x14ac:dyDescent="0.25">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2:26" ht="15.75" customHeight="1" x14ac:dyDescent="0.25">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2:26" ht="15.75" customHeight="1" x14ac:dyDescent="0.25">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2:26" ht="15.75" customHeight="1" x14ac:dyDescent="0.25">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2:26" ht="15.75" customHeight="1" x14ac:dyDescent="0.25">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2:26" ht="15.75" customHeight="1" x14ac:dyDescent="0.25">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2:26" ht="15.75" customHeight="1" x14ac:dyDescent="0.25">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2:26" ht="15.75" customHeight="1" x14ac:dyDescent="0.25">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2:26" ht="15.75" customHeight="1" x14ac:dyDescent="0.25">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2:26" ht="15.75" customHeight="1" x14ac:dyDescent="0.25">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2:26" ht="15.75" customHeight="1" x14ac:dyDescent="0.25">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2:26" ht="15.75" customHeight="1" x14ac:dyDescent="0.25">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2:26" ht="15.75" customHeight="1" x14ac:dyDescent="0.25">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2:26" ht="15.75" customHeight="1" x14ac:dyDescent="0.25">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2:26" ht="15.75" customHeight="1" x14ac:dyDescent="0.25">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2:26" ht="15.75" customHeight="1" x14ac:dyDescent="0.25">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2:26" ht="15.75" customHeight="1" x14ac:dyDescent="0.25">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2:26" ht="15.75" customHeight="1" x14ac:dyDescent="0.25">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2:26" ht="15.75" customHeight="1" x14ac:dyDescent="0.25">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2:26" ht="15.75" customHeight="1" x14ac:dyDescent="0.25">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2:26" ht="15.75" customHeight="1" x14ac:dyDescent="0.25">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2:26" ht="15.75" customHeight="1" x14ac:dyDescent="0.25">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2:26" ht="15.75" customHeight="1" x14ac:dyDescent="0.25">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2:26" ht="15.75" customHeight="1" x14ac:dyDescent="0.25">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2:26" ht="15.75" customHeight="1" x14ac:dyDescent="0.25">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2:26" ht="15.75" customHeight="1" x14ac:dyDescent="0.25">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2:26" ht="15.75" customHeight="1" x14ac:dyDescent="0.25">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2:26" ht="15.75" customHeight="1" x14ac:dyDescent="0.25">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2:26" ht="15.75" customHeight="1" x14ac:dyDescent="0.25">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2:26" ht="15.75" customHeight="1" x14ac:dyDescent="0.25">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2:26" ht="15.75" customHeight="1" x14ac:dyDescent="0.25">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2:26" ht="15.75" customHeight="1" x14ac:dyDescent="0.25">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2:26" ht="15.75" customHeight="1" x14ac:dyDescent="0.25">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2:26" ht="15.75" customHeight="1" x14ac:dyDescent="0.25">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2:26" ht="15.75" customHeight="1" x14ac:dyDescent="0.25">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2:26" ht="15.75" customHeight="1" x14ac:dyDescent="0.25">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2:26" ht="15.75" customHeight="1" x14ac:dyDescent="0.25">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2:26" ht="15.75" customHeight="1" x14ac:dyDescent="0.25">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2:26" ht="15.75" customHeight="1" x14ac:dyDescent="0.25">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2:26" ht="15.75" customHeight="1" x14ac:dyDescent="0.25">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2:26" ht="15.75" customHeight="1" x14ac:dyDescent="0.25">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2:26" ht="15.75" customHeight="1" x14ac:dyDescent="0.25">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2:26" ht="15.75" customHeight="1" x14ac:dyDescent="0.25">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2:26" ht="15.75" customHeight="1" x14ac:dyDescent="0.25">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2:26" ht="15.75" customHeight="1" x14ac:dyDescent="0.25">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2:26" ht="15.75" customHeight="1" x14ac:dyDescent="0.25">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2:26" ht="15.75" customHeight="1" x14ac:dyDescent="0.25">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2:26" ht="15.75" customHeight="1" x14ac:dyDescent="0.25">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2:26" ht="15.75" customHeight="1" x14ac:dyDescent="0.25">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2:26" ht="15.75" customHeight="1" x14ac:dyDescent="0.25">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2:26" ht="15.75" customHeight="1" x14ac:dyDescent="0.25">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2:26" ht="15.75" customHeight="1" x14ac:dyDescent="0.25">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2:26" ht="15.75" customHeight="1" x14ac:dyDescent="0.25">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2:26" ht="15.75" customHeight="1" x14ac:dyDescent="0.25">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2:26" ht="15.75" customHeight="1" x14ac:dyDescent="0.25">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2:26" ht="15.75" customHeight="1" x14ac:dyDescent="0.25">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2:26" ht="15.75" customHeight="1" x14ac:dyDescent="0.25">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2:26" ht="15.75" customHeight="1" x14ac:dyDescent="0.25">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2:26" ht="15.75" customHeight="1" x14ac:dyDescent="0.25">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2:26" ht="15.75" customHeight="1" x14ac:dyDescent="0.25">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2:26" ht="15.75" customHeight="1" x14ac:dyDescent="0.25">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2:26" ht="15.75" customHeight="1" x14ac:dyDescent="0.25">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2:26" ht="15.75" customHeight="1" x14ac:dyDescent="0.25">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2:26" ht="15.75" customHeight="1" x14ac:dyDescent="0.25">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2:26" ht="15.75" customHeight="1" x14ac:dyDescent="0.25">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2:26" ht="15.75" customHeight="1" x14ac:dyDescent="0.25">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2:26" ht="15.75" customHeight="1" x14ac:dyDescent="0.25">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2:26" ht="15.75" customHeight="1" x14ac:dyDescent="0.25">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2:26" ht="15.75" customHeight="1" x14ac:dyDescent="0.25">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2:26" ht="15.75" customHeight="1" x14ac:dyDescent="0.25">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2:26" ht="15.75" customHeight="1" x14ac:dyDescent="0.25">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2:26" ht="15.75" customHeight="1" x14ac:dyDescent="0.25">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2:26" ht="15.75" customHeight="1" x14ac:dyDescent="0.25">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2:26" ht="15.75" customHeight="1" x14ac:dyDescent="0.25">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2:26" ht="15.75" customHeight="1" x14ac:dyDescent="0.25">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2:26" ht="15.75" customHeight="1" x14ac:dyDescent="0.25">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2:26" ht="15.75" customHeight="1" x14ac:dyDescent="0.25">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2:26" ht="15.75" customHeight="1" x14ac:dyDescent="0.25">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2:26" ht="15.75" customHeight="1" x14ac:dyDescent="0.25">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2:26" ht="15.75" customHeight="1" x14ac:dyDescent="0.25">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2:26" ht="15.75" customHeight="1" x14ac:dyDescent="0.25">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2:26" ht="15.75" customHeight="1" x14ac:dyDescent="0.25">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2:26" ht="15.75" customHeight="1" x14ac:dyDescent="0.25">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2:26" ht="15.75" customHeight="1" x14ac:dyDescent="0.25">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2:26" ht="15.75" customHeight="1" x14ac:dyDescent="0.25">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2:26" ht="15.75" customHeight="1" x14ac:dyDescent="0.25">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2:26" ht="15.75" customHeight="1" x14ac:dyDescent="0.25">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2:26" ht="15.75" customHeight="1" x14ac:dyDescent="0.25">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2:26" ht="15.75" customHeight="1" x14ac:dyDescent="0.25">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2:26" ht="15.75" customHeight="1" x14ac:dyDescent="0.25">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2:26" ht="15.75" customHeight="1" x14ac:dyDescent="0.25">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2:26" ht="15.75" customHeight="1" x14ac:dyDescent="0.25">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2:26" ht="15.75" customHeight="1" x14ac:dyDescent="0.25">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2:26" ht="15.75" customHeight="1" x14ac:dyDescent="0.25">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2:26" ht="15.75" customHeight="1" x14ac:dyDescent="0.25">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2:26" ht="15.75" customHeight="1" x14ac:dyDescent="0.25">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2:26" ht="15.75" customHeight="1" x14ac:dyDescent="0.25">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2:26" ht="15.75" customHeight="1" x14ac:dyDescent="0.25">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2:26" ht="15.75" customHeight="1" x14ac:dyDescent="0.25">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2:26" ht="15.75" customHeight="1" x14ac:dyDescent="0.25">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2:26" ht="15.75" customHeight="1" x14ac:dyDescent="0.25">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2:26" ht="15.75" customHeight="1" x14ac:dyDescent="0.25">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2:26" ht="15.75" customHeight="1" x14ac:dyDescent="0.25">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2:26" ht="15.75" customHeight="1" x14ac:dyDescent="0.25">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2:26" ht="15.75" customHeight="1" x14ac:dyDescent="0.25">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2:26" ht="15.75" customHeight="1" x14ac:dyDescent="0.25">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2:26" ht="15.75" customHeight="1" x14ac:dyDescent="0.25">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2:26" ht="15.75" customHeight="1" x14ac:dyDescent="0.25">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2:26" ht="15.75" customHeight="1" x14ac:dyDescent="0.25">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2:26" ht="15.75" customHeight="1" x14ac:dyDescent="0.25">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2:26" ht="15.75" customHeight="1" x14ac:dyDescent="0.25">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2:26" ht="15.75" customHeight="1" x14ac:dyDescent="0.25">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2:26" ht="15.75" customHeight="1" x14ac:dyDescent="0.25">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2:26" ht="15.75" customHeight="1" x14ac:dyDescent="0.25">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2:26" ht="15.75" customHeight="1" x14ac:dyDescent="0.25">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2:26" ht="15.75" customHeight="1" x14ac:dyDescent="0.25">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2:26" ht="15.75" customHeight="1" x14ac:dyDescent="0.25">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2:26" ht="15.75" customHeight="1" x14ac:dyDescent="0.25">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2:26" ht="15.75" customHeight="1" x14ac:dyDescent="0.25">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2:26" ht="15.75" customHeight="1" x14ac:dyDescent="0.25">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2:26" ht="15.75" customHeight="1" x14ac:dyDescent="0.25">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2:26" ht="15.75" customHeight="1" x14ac:dyDescent="0.25">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2:26" ht="15.75" customHeight="1" x14ac:dyDescent="0.25">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2:26" ht="15.75" customHeight="1" x14ac:dyDescent="0.25">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2:26" ht="15.75" customHeight="1" x14ac:dyDescent="0.25">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2:26" ht="15.75" customHeight="1" x14ac:dyDescent="0.25">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row r="359" spans="2:26" ht="15.75" customHeight="1" x14ac:dyDescent="0.25">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row>
    <row r="360" spans="2:26" ht="15.75" customHeight="1" x14ac:dyDescent="0.25">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row>
    <row r="361" spans="2:26" ht="15.75" customHeight="1" x14ac:dyDescent="0.25">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row>
    <row r="362" spans="2:26" ht="15.75" customHeight="1" x14ac:dyDescent="0.25">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row>
    <row r="363" spans="2:26" ht="15.75" customHeight="1" x14ac:dyDescent="0.25">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row>
    <row r="364" spans="2:26" ht="15.75" customHeight="1" x14ac:dyDescent="0.25">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row>
    <row r="365" spans="2:26" ht="15.75" customHeight="1" x14ac:dyDescent="0.25">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row>
    <row r="366" spans="2:26" ht="15.75" customHeight="1" x14ac:dyDescent="0.25">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row>
    <row r="367" spans="2:26" ht="15.75" customHeight="1" x14ac:dyDescent="0.25">
      <c r="B367" s="113"/>
      <c r="C367" s="113"/>
      <c r="D367" s="113"/>
      <c r="E367" s="113"/>
      <c r="F367" s="113"/>
      <c r="G367" s="113"/>
      <c r="H367" s="113"/>
      <c r="I367" s="113"/>
      <c r="J367" s="113"/>
      <c r="K367" s="113"/>
      <c r="L367" s="113"/>
      <c r="M367" s="113"/>
      <c r="N367" s="113"/>
      <c r="O367" s="113"/>
      <c r="P367" s="113"/>
      <c r="Q367" s="113"/>
      <c r="R367" s="113"/>
      <c r="S367" s="113"/>
      <c r="T367" s="113"/>
      <c r="U367" s="113"/>
      <c r="V367" s="113"/>
      <c r="W367" s="113"/>
      <c r="X367" s="113"/>
      <c r="Y367" s="113"/>
      <c r="Z367" s="113"/>
    </row>
    <row r="368" spans="2:26" ht="15.75" customHeight="1" x14ac:dyDescent="0.25">
      <c r="B368" s="113"/>
      <c r="C368" s="113"/>
      <c r="D368" s="113"/>
      <c r="E368" s="113"/>
      <c r="F368" s="113"/>
      <c r="G368" s="113"/>
      <c r="H368" s="113"/>
      <c r="I368" s="113"/>
      <c r="J368" s="113"/>
      <c r="K368" s="113"/>
      <c r="L368" s="113"/>
      <c r="M368" s="113"/>
      <c r="N368" s="113"/>
      <c r="O368" s="113"/>
      <c r="P368" s="113"/>
      <c r="Q368" s="113"/>
      <c r="R368" s="113"/>
      <c r="S368" s="113"/>
      <c r="T368" s="113"/>
      <c r="U368" s="113"/>
      <c r="V368" s="113"/>
      <c r="W368" s="113"/>
      <c r="X368" s="113"/>
      <c r="Y368" s="113"/>
      <c r="Z368" s="113"/>
    </row>
    <row r="369" spans="2:26" ht="15.75" customHeight="1" x14ac:dyDescent="0.25">
      <c r="B369" s="113"/>
      <c r="C369" s="113"/>
      <c r="D369" s="113"/>
      <c r="E369" s="113"/>
      <c r="F369" s="113"/>
      <c r="G369" s="113"/>
      <c r="H369" s="113"/>
      <c r="I369" s="113"/>
      <c r="J369" s="113"/>
      <c r="K369" s="113"/>
      <c r="L369" s="113"/>
      <c r="M369" s="113"/>
      <c r="N369" s="113"/>
      <c r="O369" s="113"/>
      <c r="P369" s="113"/>
      <c r="Q369" s="113"/>
      <c r="R369" s="113"/>
      <c r="S369" s="113"/>
      <c r="T369" s="113"/>
      <c r="U369" s="113"/>
      <c r="V369" s="113"/>
      <c r="W369" s="113"/>
      <c r="X369" s="113"/>
      <c r="Y369" s="113"/>
      <c r="Z369" s="113"/>
    </row>
    <row r="370" spans="2:26" ht="15.75" customHeight="1" x14ac:dyDescent="0.25">
      <c r="B370" s="113"/>
      <c r="C370" s="113"/>
      <c r="D370" s="113"/>
      <c r="E370" s="113"/>
      <c r="F370" s="113"/>
      <c r="G370" s="113"/>
      <c r="H370" s="113"/>
      <c r="I370" s="113"/>
      <c r="J370" s="113"/>
      <c r="K370" s="113"/>
      <c r="L370" s="113"/>
      <c r="M370" s="113"/>
      <c r="N370" s="113"/>
      <c r="O370" s="113"/>
      <c r="P370" s="113"/>
      <c r="Q370" s="113"/>
      <c r="R370" s="113"/>
      <c r="S370" s="113"/>
      <c r="T370" s="113"/>
      <c r="U370" s="113"/>
      <c r="V370" s="113"/>
      <c r="W370" s="113"/>
      <c r="X370" s="113"/>
      <c r="Y370" s="113"/>
      <c r="Z370" s="113"/>
    </row>
    <row r="371" spans="2:26" ht="15.75" customHeight="1" x14ac:dyDescent="0.25">
      <c r="B371" s="113"/>
      <c r="C371" s="113"/>
      <c r="D371" s="113"/>
      <c r="E371" s="113"/>
      <c r="F371" s="113"/>
      <c r="G371" s="113"/>
      <c r="H371" s="113"/>
      <c r="I371" s="113"/>
      <c r="J371" s="113"/>
      <c r="K371" s="113"/>
      <c r="L371" s="113"/>
      <c r="M371" s="113"/>
      <c r="N371" s="113"/>
      <c r="O371" s="113"/>
      <c r="P371" s="113"/>
      <c r="Q371" s="113"/>
      <c r="R371" s="113"/>
      <c r="S371" s="113"/>
      <c r="T371" s="113"/>
      <c r="U371" s="113"/>
      <c r="V371" s="113"/>
      <c r="W371" s="113"/>
      <c r="X371" s="113"/>
      <c r="Y371" s="113"/>
      <c r="Z371" s="113"/>
    </row>
    <row r="372" spans="2:26" ht="15.75" customHeight="1" x14ac:dyDescent="0.25">
      <c r="B372" s="113"/>
      <c r="C372" s="113"/>
      <c r="D372" s="113"/>
      <c r="E372" s="113"/>
      <c r="F372" s="113"/>
      <c r="G372" s="113"/>
      <c r="H372" s="113"/>
      <c r="I372" s="113"/>
      <c r="J372" s="113"/>
      <c r="K372" s="113"/>
      <c r="L372" s="113"/>
      <c r="M372" s="113"/>
      <c r="N372" s="113"/>
      <c r="O372" s="113"/>
      <c r="P372" s="113"/>
      <c r="Q372" s="113"/>
      <c r="R372" s="113"/>
      <c r="S372" s="113"/>
      <c r="T372" s="113"/>
      <c r="U372" s="113"/>
      <c r="V372" s="113"/>
      <c r="W372" s="113"/>
      <c r="X372" s="113"/>
      <c r="Y372" s="113"/>
      <c r="Z372" s="113"/>
    </row>
    <row r="373" spans="2:26" ht="15.75" customHeight="1" x14ac:dyDescent="0.25">
      <c r="B373" s="113"/>
      <c r="C373" s="113"/>
      <c r="D373" s="113"/>
      <c r="E373" s="113"/>
      <c r="F373" s="113"/>
      <c r="G373" s="113"/>
      <c r="H373" s="113"/>
      <c r="I373" s="113"/>
      <c r="J373" s="113"/>
      <c r="K373" s="113"/>
      <c r="L373" s="113"/>
      <c r="M373" s="113"/>
      <c r="N373" s="113"/>
      <c r="O373" s="113"/>
      <c r="P373" s="113"/>
      <c r="Q373" s="113"/>
      <c r="R373" s="113"/>
      <c r="S373" s="113"/>
      <c r="T373" s="113"/>
      <c r="U373" s="113"/>
      <c r="V373" s="113"/>
      <c r="W373" s="113"/>
      <c r="X373" s="113"/>
      <c r="Y373" s="113"/>
      <c r="Z373" s="113"/>
    </row>
    <row r="374" spans="2:26" ht="15.75" customHeight="1" x14ac:dyDescent="0.25">
      <c r="B374" s="113"/>
      <c r="C374" s="113"/>
      <c r="D374" s="113"/>
      <c r="E374" s="113"/>
      <c r="F374" s="113"/>
      <c r="G374" s="113"/>
      <c r="H374" s="113"/>
      <c r="I374" s="113"/>
      <c r="J374" s="113"/>
      <c r="K374" s="113"/>
      <c r="L374" s="113"/>
      <c r="M374" s="113"/>
      <c r="N374" s="113"/>
      <c r="O374" s="113"/>
      <c r="P374" s="113"/>
      <c r="Q374" s="113"/>
      <c r="R374" s="113"/>
      <c r="S374" s="113"/>
      <c r="T374" s="113"/>
      <c r="U374" s="113"/>
      <c r="V374" s="113"/>
      <c r="W374" s="113"/>
      <c r="X374" s="113"/>
      <c r="Y374" s="113"/>
      <c r="Z374" s="113"/>
    </row>
    <row r="375" spans="2:26" ht="15.75" customHeight="1" x14ac:dyDescent="0.25">
      <c r="B375" s="113"/>
      <c r="C375" s="113"/>
      <c r="D375" s="113"/>
      <c r="E375" s="113"/>
      <c r="F375" s="113"/>
      <c r="G375" s="113"/>
      <c r="H375" s="113"/>
      <c r="I375" s="113"/>
      <c r="J375" s="113"/>
      <c r="K375" s="113"/>
      <c r="L375" s="113"/>
      <c r="M375" s="113"/>
      <c r="N375" s="113"/>
      <c r="O375" s="113"/>
      <c r="P375" s="113"/>
      <c r="Q375" s="113"/>
      <c r="R375" s="113"/>
      <c r="S375" s="113"/>
      <c r="T375" s="113"/>
      <c r="U375" s="113"/>
      <c r="V375" s="113"/>
      <c r="W375" s="113"/>
      <c r="X375" s="113"/>
      <c r="Y375" s="113"/>
      <c r="Z375" s="113"/>
    </row>
    <row r="376" spans="2:26" ht="15.75" customHeight="1" x14ac:dyDescent="0.25">
      <c r="B376" s="113"/>
      <c r="C376" s="113"/>
      <c r="D376" s="113"/>
      <c r="E376" s="113"/>
      <c r="F376" s="113"/>
      <c r="G376" s="113"/>
      <c r="H376" s="113"/>
      <c r="I376" s="113"/>
      <c r="J376" s="113"/>
      <c r="K376" s="113"/>
      <c r="L376" s="113"/>
      <c r="M376" s="113"/>
      <c r="N376" s="113"/>
      <c r="O376" s="113"/>
      <c r="P376" s="113"/>
      <c r="Q376" s="113"/>
      <c r="R376" s="113"/>
      <c r="S376" s="113"/>
      <c r="T376" s="113"/>
      <c r="U376" s="113"/>
      <c r="V376" s="113"/>
      <c r="W376" s="113"/>
      <c r="X376" s="113"/>
      <c r="Y376" s="113"/>
      <c r="Z376" s="113"/>
    </row>
    <row r="377" spans="2:26" ht="15.75" customHeight="1" x14ac:dyDescent="0.25">
      <c r="B377" s="113"/>
      <c r="C377" s="113"/>
      <c r="D377" s="113"/>
      <c r="E377" s="113"/>
      <c r="F377" s="113"/>
      <c r="G377" s="113"/>
      <c r="H377" s="113"/>
      <c r="I377" s="113"/>
      <c r="J377" s="113"/>
      <c r="K377" s="113"/>
      <c r="L377" s="113"/>
      <c r="M377" s="113"/>
      <c r="N377" s="113"/>
      <c r="O377" s="113"/>
      <c r="P377" s="113"/>
      <c r="Q377" s="113"/>
      <c r="R377" s="113"/>
      <c r="S377" s="113"/>
      <c r="T377" s="113"/>
      <c r="U377" s="113"/>
      <c r="V377" s="113"/>
      <c r="W377" s="113"/>
      <c r="X377" s="113"/>
      <c r="Y377" s="113"/>
      <c r="Z377" s="113"/>
    </row>
    <row r="378" spans="2:26" ht="15.75" customHeight="1" x14ac:dyDescent="0.25">
      <c r="B378" s="113"/>
      <c r="C378" s="113"/>
      <c r="D378" s="113"/>
      <c r="E378" s="113"/>
      <c r="F378" s="113"/>
      <c r="G378" s="113"/>
      <c r="H378" s="113"/>
      <c r="I378" s="113"/>
      <c r="J378" s="113"/>
      <c r="K378" s="113"/>
      <c r="L378" s="113"/>
      <c r="M378" s="113"/>
      <c r="N378" s="113"/>
      <c r="O378" s="113"/>
      <c r="P378" s="113"/>
      <c r="Q378" s="113"/>
      <c r="R378" s="113"/>
      <c r="S378" s="113"/>
      <c r="T378" s="113"/>
      <c r="U378" s="113"/>
      <c r="V378" s="113"/>
      <c r="W378" s="113"/>
      <c r="X378" s="113"/>
      <c r="Y378" s="113"/>
      <c r="Z378" s="113"/>
    </row>
    <row r="379" spans="2:26" ht="15.75" customHeight="1" x14ac:dyDescent="0.25">
      <c r="B379" s="113"/>
      <c r="C379" s="113"/>
      <c r="D379" s="113"/>
      <c r="E379" s="113"/>
      <c r="F379" s="113"/>
      <c r="G379" s="113"/>
      <c r="H379" s="113"/>
      <c r="I379" s="113"/>
      <c r="J379" s="113"/>
      <c r="K379" s="113"/>
      <c r="L379" s="113"/>
      <c r="M379" s="113"/>
      <c r="N379" s="113"/>
      <c r="O379" s="113"/>
      <c r="P379" s="113"/>
      <c r="Q379" s="113"/>
      <c r="R379" s="113"/>
      <c r="S379" s="113"/>
      <c r="T379" s="113"/>
      <c r="U379" s="113"/>
      <c r="V379" s="113"/>
      <c r="W379" s="113"/>
      <c r="X379" s="113"/>
      <c r="Y379" s="113"/>
      <c r="Z379" s="113"/>
    </row>
    <row r="380" spans="2:26" ht="15.75" customHeight="1" x14ac:dyDescent="0.25">
      <c r="B380" s="113"/>
      <c r="C380" s="113"/>
      <c r="D380" s="113"/>
      <c r="E380" s="113"/>
      <c r="F380" s="113"/>
      <c r="G380" s="113"/>
      <c r="H380" s="113"/>
      <c r="I380" s="113"/>
      <c r="J380" s="113"/>
      <c r="K380" s="113"/>
      <c r="L380" s="113"/>
      <c r="M380" s="113"/>
      <c r="N380" s="113"/>
      <c r="O380" s="113"/>
      <c r="P380" s="113"/>
      <c r="Q380" s="113"/>
      <c r="R380" s="113"/>
      <c r="S380" s="113"/>
      <c r="T380" s="113"/>
      <c r="U380" s="113"/>
      <c r="V380" s="113"/>
      <c r="W380" s="113"/>
      <c r="X380" s="113"/>
      <c r="Y380" s="113"/>
      <c r="Z380" s="113"/>
    </row>
    <row r="381" spans="2:26" ht="15.75" customHeight="1" x14ac:dyDescent="0.25">
      <c r="B381" s="113"/>
      <c r="C381" s="113"/>
      <c r="D381" s="113"/>
      <c r="E381" s="113"/>
      <c r="F381" s="113"/>
      <c r="G381" s="113"/>
      <c r="H381" s="113"/>
      <c r="I381" s="113"/>
      <c r="J381" s="113"/>
      <c r="K381" s="113"/>
      <c r="L381" s="113"/>
      <c r="M381" s="113"/>
      <c r="N381" s="113"/>
      <c r="O381" s="113"/>
      <c r="P381" s="113"/>
      <c r="Q381" s="113"/>
      <c r="R381" s="113"/>
      <c r="S381" s="113"/>
      <c r="T381" s="113"/>
      <c r="U381" s="113"/>
      <c r="V381" s="113"/>
      <c r="W381" s="113"/>
      <c r="X381" s="113"/>
      <c r="Y381" s="113"/>
      <c r="Z381" s="113"/>
    </row>
    <row r="382" spans="2:26" ht="15.75" customHeight="1" x14ac:dyDescent="0.25">
      <c r="B382" s="113"/>
      <c r="C382" s="113"/>
      <c r="D382" s="113"/>
      <c r="E382" s="113"/>
      <c r="F382" s="113"/>
      <c r="G382" s="113"/>
      <c r="H382" s="113"/>
      <c r="I382" s="113"/>
      <c r="J382" s="113"/>
      <c r="K382" s="113"/>
      <c r="L382" s="113"/>
      <c r="M382" s="113"/>
      <c r="N382" s="113"/>
      <c r="O382" s="113"/>
      <c r="P382" s="113"/>
      <c r="Q382" s="113"/>
      <c r="R382" s="113"/>
      <c r="S382" s="113"/>
      <c r="T382" s="113"/>
      <c r="U382" s="113"/>
      <c r="V382" s="113"/>
      <c r="W382" s="113"/>
      <c r="X382" s="113"/>
      <c r="Y382" s="113"/>
      <c r="Z382" s="113"/>
    </row>
    <row r="383" spans="2:26" ht="15.75" customHeight="1" x14ac:dyDescent="0.25">
      <c r="B383" s="113"/>
      <c r="C383" s="113"/>
      <c r="D383" s="113"/>
      <c r="E383" s="113"/>
      <c r="F383" s="113"/>
      <c r="G383" s="113"/>
      <c r="H383" s="113"/>
      <c r="I383" s="113"/>
      <c r="J383" s="113"/>
      <c r="K383" s="113"/>
      <c r="L383" s="113"/>
      <c r="M383" s="113"/>
      <c r="N383" s="113"/>
      <c r="O383" s="113"/>
      <c r="P383" s="113"/>
      <c r="Q383" s="113"/>
      <c r="R383" s="113"/>
      <c r="S383" s="113"/>
      <c r="T383" s="113"/>
      <c r="U383" s="113"/>
      <c r="V383" s="113"/>
      <c r="W383" s="113"/>
      <c r="X383" s="113"/>
      <c r="Y383" s="113"/>
      <c r="Z383" s="113"/>
    </row>
    <row r="384" spans="2:26" ht="15.75" customHeight="1" x14ac:dyDescent="0.25">
      <c r="B384" s="113"/>
      <c r="C384" s="113"/>
      <c r="D384" s="113"/>
      <c r="E384" s="113"/>
      <c r="F384" s="113"/>
      <c r="G384" s="113"/>
      <c r="H384" s="113"/>
      <c r="I384" s="113"/>
      <c r="J384" s="113"/>
      <c r="K384" s="113"/>
      <c r="L384" s="113"/>
      <c r="M384" s="113"/>
      <c r="N384" s="113"/>
      <c r="O384" s="113"/>
      <c r="P384" s="113"/>
      <c r="Q384" s="113"/>
      <c r="R384" s="113"/>
      <c r="S384" s="113"/>
      <c r="T384" s="113"/>
      <c r="U384" s="113"/>
      <c r="V384" s="113"/>
      <c r="W384" s="113"/>
      <c r="X384" s="113"/>
      <c r="Y384" s="113"/>
      <c r="Z384" s="113"/>
    </row>
    <row r="385" spans="2:26" ht="15.75" customHeight="1" x14ac:dyDescent="0.25">
      <c r="B385" s="113"/>
      <c r="C385" s="113"/>
      <c r="D385" s="113"/>
      <c r="E385" s="113"/>
      <c r="F385" s="113"/>
      <c r="G385" s="113"/>
      <c r="H385" s="113"/>
      <c r="I385" s="113"/>
      <c r="J385" s="113"/>
      <c r="K385" s="113"/>
      <c r="L385" s="113"/>
      <c r="M385" s="113"/>
      <c r="N385" s="113"/>
      <c r="O385" s="113"/>
      <c r="P385" s="113"/>
      <c r="Q385" s="113"/>
      <c r="R385" s="113"/>
      <c r="S385" s="113"/>
      <c r="T385" s="113"/>
      <c r="U385" s="113"/>
      <c r="V385" s="113"/>
      <c r="W385" s="113"/>
      <c r="X385" s="113"/>
      <c r="Y385" s="113"/>
      <c r="Z385" s="113"/>
    </row>
    <row r="386" spans="2:26" ht="15.75" customHeight="1" x14ac:dyDescent="0.25">
      <c r="B386" s="113"/>
      <c r="C386" s="113"/>
      <c r="D386" s="113"/>
      <c r="E386" s="113"/>
      <c r="F386" s="113"/>
      <c r="G386" s="113"/>
      <c r="H386" s="113"/>
      <c r="I386" s="113"/>
      <c r="J386" s="113"/>
      <c r="K386" s="113"/>
      <c r="L386" s="113"/>
      <c r="M386" s="113"/>
      <c r="N386" s="113"/>
      <c r="O386" s="113"/>
      <c r="P386" s="113"/>
      <c r="Q386" s="113"/>
      <c r="R386" s="113"/>
      <c r="S386" s="113"/>
      <c r="T386" s="113"/>
      <c r="U386" s="113"/>
      <c r="V386" s="113"/>
      <c r="W386" s="113"/>
      <c r="X386" s="113"/>
      <c r="Y386" s="113"/>
      <c r="Z386" s="113"/>
    </row>
    <row r="387" spans="2:26" ht="15.75" customHeight="1" x14ac:dyDescent="0.25">
      <c r="B387" s="113"/>
      <c r="C387" s="113"/>
      <c r="D387" s="113"/>
      <c r="E387" s="113"/>
      <c r="F387" s="113"/>
      <c r="G387" s="113"/>
      <c r="H387" s="113"/>
      <c r="I387" s="113"/>
      <c r="J387" s="113"/>
      <c r="K387" s="113"/>
      <c r="L387" s="113"/>
      <c r="M387" s="113"/>
      <c r="N387" s="113"/>
      <c r="O387" s="113"/>
      <c r="P387" s="113"/>
      <c r="Q387" s="113"/>
      <c r="R387" s="113"/>
      <c r="S387" s="113"/>
      <c r="T387" s="113"/>
      <c r="U387" s="113"/>
      <c r="V387" s="113"/>
      <c r="W387" s="113"/>
      <c r="X387" s="113"/>
      <c r="Y387" s="113"/>
      <c r="Z387" s="113"/>
    </row>
    <row r="388" spans="2:26" ht="15.75" customHeight="1" x14ac:dyDescent="0.25">
      <c r="B388" s="113"/>
      <c r="C388" s="113"/>
      <c r="D388" s="113"/>
      <c r="E388" s="113"/>
      <c r="F388" s="113"/>
      <c r="G388" s="113"/>
      <c r="H388" s="113"/>
      <c r="I388" s="113"/>
      <c r="J388" s="113"/>
      <c r="K388" s="113"/>
      <c r="L388" s="113"/>
      <c r="M388" s="113"/>
      <c r="N388" s="113"/>
      <c r="O388" s="113"/>
      <c r="P388" s="113"/>
      <c r="Q388" s="113"/>
      <c r="R388" s="113"/>
      <c r="S388" s="113"/>
      <c r="T388" s="113"/>
      <c r="U388" s="113"/>
      <c r="V388" s="113"/>
      <c r="W388" s="113"/>
      <c r="X388" s="113"/>
      <c r="Y388" s="113"/>
      <c r="Z388" s="113"/>
    </row>
    <row r="389" spans="2:26" ht="15.75" customHeight="1" x14ac:dyDescent="0.25">
      <c r="B389" s="113"/>
      <c r="C389" s="113"/>
      <c r="D389" s="113"/>
      <c r="E389" s="113"/>
      <c r="F389" s="113"/>
      <c r="G389" s="113"/>
      <c r="H389" s="113"/>
      <c r="I389" s="113"/>
      <c r="J389" s="113"/>
      <c r="K389" s="113"/>
      <c r="L389" s="113"/>
      <c r="M389" s="113"/>
      <c r="N389" s="113"/>
      <c r="O389" s="113"/>
      <c r="P389" s="113"/>
      <c r="Q389" s="113"/>
      <c r="R389" s="113"/>
      <c r="S389" s="113"/>
      <c r="T389" s="113"/>
      <c r="U389" s="113"/>
      <c r="V389" s="113"/>
      <c r="W389" s="113"/>
      <c r="X389" s="113"/>
      <c r="Y389" s="113"/>
      <c r="Z389" s="113"/>
    </row>
    <row r="390" spans="2:26" ht="15.75" customHeight="1" x14ac:dyDescent="0.25">
      <c r="B390" s="113"/>
      <c r="C390" s="113"/>
      <c r="D390" s="113"/>
      <c r="E390" s="113"/>
      <c r="F390" s="113"/>
      <c r="G390" s="113"/>
      <c r="H390" s="113"/>
      <c r="I390" s="113"/>
      <c r="J390" s="113"/>
      <c r="K390" s="113"/>
      <c r="L390" s="113"/>
      <c r="M390" s="113"/>
      <c r="N390" s="113"/>
      <c r="O390" s="113"/>
      <c r="P390" s="113"/>
      <c r="Q390" s="113"/>
      <c r="R390" s="113"/>
      <c r="S390" s="113"/>
      <c r="T390" s="113"/>
      <c r="U390" s="113"/>
      <c r="V390" s="113"/>
      <c r="W390" s="113"/>
      <c r="X390" s="113"/>
      <c r="Y390" s="113"/>
      <c r="Z390" s="113"/>
    </row>
    <row r="391" spans="2:26" ht="15.75" customHeight="1" x14ac:dyDescent="0.25">
      <c r="B391" s="113"/>
      <c r="C391" s="113"/>
      <c r="D391" s="113"/>
      <c r="E391" s="113"/>
      <c r="F391" s="113"/>
      <c r="G391" s="113"/>
      <c r="H391" s="113"/>
      <c r="I391" s="113"/>
      <c r="J391" s="113"/>
      <c r="K391" s="113"/>
      <c r="L391" s="113"/>
      <c r="M391" s="113"/>
      <c r="N391" s="113"/>
      <c r="O391" s="113"/>
      <c r="P391" s="113"/>
      <c r="Q391" s="113"/>
      <c r="R391" s="113"/>
      <c r="S391" s="113"/>
      <c r="T391" s="113"/>
      <c r="U391" s="113"/>
      <c r="V391" s="113"/>
      <c r="W391" s="113"/>
      <c r="X391" s="113"/>
      <c r="Y391" s="113"/>
      <c r="Z391" s="113"/>
    </row>
    <row r="392" spans="2:26" ht="15.75" customHeight="1" x14ac:dyDescent="0.25">
      <c r="B392" s="113"/>
      <c r="C392" s="113"/>
      <c r="D392" s="113"/>
      <c r="E392" s="113"/>
      <c r="F392" s="113"/>
      <c r="G392" s="113"/>
      <c r="H392" s="113"/>
      <c r="I392" s="113"/>
      <c r="J392" s="113"/>
      <c r="K392" s="113"/>
      <c r="L392" s="113"/>
      <c r="M392" s="113"/>
      <c r="N392" s="113"/>
      <c r="O392" s="113"/>
      <c r="P392" s="113"/>
      <c r="Q392" s="113"/>
      <c r="R392" s="113"/>
      <c r="S392" s="113"/>
      <c r="T392" s="113"/>
      <c r="U392" s="113"/>
      <c r="V392" s="113"/>
      <c r="W392" s="113"/>
      <c r="X392" s="113"/>
      <c r="Y392" s="113"/>
      <c r="Z392" s="113"/>
    </row>
    <row r="393" spans="2:26" ht="15.75" customHeight="1" x14ac:dyDescent="0.25">
      <c r="B393" s="113"/>
      <c r="C393" s="113"/>
      <c r="D393" s="113"/>
      <c r="E393" s="113"/>
      <c r="F393" s="113"/>
      <c r="G393" s="113"/>
      <c r="H393" s="113"/>
      <c r="I393" s="113"/>
      <c r="J393" s="113"/>
      <c r="K393" s="113"/>
      <c r="L393" s="113"/>
      <c r="M393" s="113"/>
      <c r="N393" s="113"/>
      <c r="O393" s="113"/>
      <c r="P393" s="113"/>
      <c r="Q393" s="113"/>
      <c r="R393" s="113"/>
      <c r="S393" s="113"/>
      <c r="T393" s="113"/>
      <c r="U393" s="113"/>
      <c r="V393" s="113"/>
      <c r="W393" s="113"/>
      <c r="X393" s="113"/>
      <c r="Y393" s="113"/>
      <c r="Z393" s="113"/>
    </row>
    <row r="394" spans="2:26" ht="15.75" customHeight="1" x14ac:dyDescent="0.25">
      <c r="B394" s="113"/>
      <c r="C394" s="113"/>
      <c r="D394" s="113"/>
      <c r="E394" s="113"/>
      <c r="F394" s="113"/>
      <c r="G394" s="113"/>
      <c r="H394" s="113"/>
      <c r="I394" s="113"/>
      <c r="J394" s="113"/>
      <c r="K394" s="113"/>
      <c r="L394" s="113"/>
      <c r="M394" s="113"/>
      <c r="N394" s="113"/>
      <c r="O394" s="113"/>
      <c r="P394" s="113"/>
      <c r="Q394" s="113"/>
      <c r="R394" s="113"/>
      <c r="S394" s="113"/>
      <c r="T394" s="113"/>
      <c r="U394" s="113"/>
      <c r="V394" s="113"/>
      <c r="W394" s="113"/>
      <c r="X394" s="113"/>
      <c r="Y394" s="113"/>
      <c r="Z394" s="113"/>
    </row>
    <row r="395" spans="2:26" ht="15.75" customHeight="1" x14ac:dyDescent="0.25">
      <c r="B395" s="113"/>
      <c r="C395" s="113"/>
      <c r="D395" s="113"/>
      <c r="E395" s="113"/>
      <c r="F395" s="113"/>
      <c r="G395" s="113"/>
      <c r="H395" s="113"/>
      <c r="I395" s="113"/>
      <c r="J395" s="113"/>
      <c r="K395" s="113"/>
      <c r="L395" s="113"/>
      <c r="M395" s="113"/>
      <c r="N395" s="113"/>
      <c r="O395" s="113"/>
      <c r="P395" s="113"/>
      <c r="Q395" s="113"/>
      <c r="R395" s="113"/>
      <c r="S395" s="113"/>
      <c r="T395" s="113"/>
      <c r="U395" s="113"/>
      <c r="V395" s="113"/>
      <c r="W395" s="113"/>
      <c r="X395" s="113"/>
      <c r="Y395" s="113"/>
      <c r="Z395" s="113"/>
    </row>
    <row r="396" spans="2:26" ht="15.75" customHeight="1" x14ac:dyDescent="0.25">
      <c r="B396" s="113"/>
      <c r="C396" s="113"/>
      <c r="D396" s="113"/>
      <c r="E396" s="113"/>
      <c r="F396" s="113"/>
      <c r="G396" s="113"/>
      <c r="H396" s="113"/>
      <c r="I396" s="113"/>
      <c r="J396" s="113"/>
      <c r="K396" s="113"/>
      <c r="L396" s="113"/>
      <c r="M396" s="113"/>
      <c r="N396" s="113"/>
      <c r="O396" s="113"/>
      <c r="P396" s="113"/>
      <c r="Q396" s="113"/>
      <c r="R396" s="113"/>
      <c r="S396" s="113"/>
      <c r="T396" s="113"/>
      <c r="U396" s="113"/>
      <c r="V396" s="113"/>
      <c r="W396" s="113"/>
      <c r="X396" s="113"/>
      <c r="Y396" s="113"/>
      <c r="Z396" s="113"/>
    </row>
    <row r="397" spans="2:26" ht="15.75" customHeight="1" x14ac:dyDescent="0.25">
      <c r="B397" s="113"/>
      <c r="C397" s="113"/>
      <c r="D397" s="113"/>
      <c r="E397" s="113"/>
      <c r="F397" s="113"/>
      <c r="G397" s="113"/>
      <c r="H397" s="113"/>
      <c r="I397" s="113"/>
      <c r="J397" s="113"/>
      <c r="K397" s="113"/>
      <c r="L397" s="113"/>
      <c r="M397" s="113"/>
      <c r="N397" s="113"/>
      <c r="O397" s="113"/>
      <c r="P397" s="113"/>
      <c r="Q397" s="113"/>
      <c r="R397" s="113"/>
      <c r="S397" s="113"/>
      <c r="T397" s="113"/>
      <c r="U397" s="113"/>
      <c r="V397" s="113"/>
      <c r="W397" s="113"/>
      <c r="X397" s="113"/>
      <c r="Y397" s="113"/>
      <c r="Z397" s="113"/>
    </row>
    <row r="398" spans="2:26" ht="15.75" customHeight="1" x14ac:dyDescent="0.25">
      <c r="B398" s="113"/>
      <c r="C398" s="113"/>
      <c r="D398" s="113"/>
      <c r="E398" s="113"/>
      <c r="F398" s="113"/>
      <c r="G398" s="113"/>
      <c r="H398" s="113"/>
      <c r="I398" s="113"/>
      <c r="J398" s="113"/>
      <c r="K398" s="113"/>
      <c r="L398" s="113"/>
      <c r="M398" s="113"/>
      <c r="N398" s="113"/>
      <c r="O398" s="113"/>
      <c r="P398" s="113"/>
      <c r="Q398" s="113"/>
      <c r="R398" s="113"/>
      <c r="S398" s="113"/>
      <c r="T398" s="113"/>
      <c r="U398" s="113"/>
      <c r="V398" s="113"/>
      <c r="W398" s="113"/>
      <c r="X398" s="113"/>
      <c r="Y398" s="113"/>
      <c r="Z398" s="113"/>
    </row>
    <row r="399" spans="2:26" ht="15.75" customHeight="1" x14ac:dyDescent="0.25">
      <c r="B399" s="113"/>
      <c r="C399" s="113"/>
      <c r="D399" s="113"/>
      <c r="E399" s="113"/>
      <c r="F399" s="113"/>
      <c r="G399" s="113"/>
      <c r="H399" s="113"/>
      <c r="I399" s="113"/>
      <c r="J399" s="113"/>
      <c r="K399" s="113"/>
      <c r="L399" s="113"/>
      <c r="M399" s="113"/>
      <c r="N399" s="113"/>
      <c r="O399" s="113"/>
      <c r="P399" s="113"/>
      <c r="Q399" s="113"/>
      <c r="R399" s="113"/>
      <c r="S399" s="113"/>
      <c r="T399" s="113"/>
      <c r="U399" s="113"/>
      <c r="V399" s="113"/>
      <c r="W399" s="113"/>
      <c r="X399" s="113"/>
      <c r="Y399" s="113"/>
      <c r="Z399" s="113"/>
    </row>
    <row r="400" spans="2:26" ht="15.75" customHeight="1" x14ac:dyDescent="0.25">
      <c r="B400" s="113"/>
      <c r="C400" s="113"/>
      <c r="D400" s="113"/>
      <c r="E400" s="113"/>
      <c r="F400" s="113"/>
      <c r="G400" s="113"/>
      <c r="H400" s="113"/>
      <c r="I400" s="113"/>
      <c r="J400" s="113"/>
      <c r="K400" s="113"/>
      <c r="L400" s="113"/>
      <c r="M400" s="113"/>
      <c r="N400" s="113"/>
      <c r="O400" s="113"/>
      <c r="P400" s="113"/>
      <c r="Q400" s="113"/>
      <c r="R400" s="113"/>
      <c r="S400" s="113"/>
      <c r="T400" s="113"/>
      <c r="U400" s="113"/>
      <c r="V400" s="113"/>
      <c r="W400" s="113"/>
      <c r="X400" s="113"/>
      <c r="Y400" s="113"/>
      <c r="Z400" s="113"/>
    </row>
    <row r="401" spans="2:26" ht="15.75" customHeight="1" x14ac:dyDescent="0.25">
      <c r="B401" s="113"/>
      <c r="C401" s="113"/>
      <c r="D401" s="113"/>
      <c r="E401" s="113"/>
      <c r="F401" s="113"/>
      <c r="G401" s="113"/>
      <c r="H401" s="113"/>
      <c r="I401" s="113"/>
      <c r="J401" s="113"/>
      <c r="K401" s="113"/>
      <c r="L401" s="113"/>
      <c r="M401" s="113"/>
      <c r="N401" s="113"/>
      <c r="O401" s="113"/>
      <c r="P401" s="113"/>
      <c r="Q401" s="113"/>
      <c r="R401" s="113"/>
      <c r="S401" s="113"/>
      <c r="T401" s="113"/>
      <c r="U401" s="113"/>
      <c r="V401" s="113"/>
      <c r="W401" s="113"/>
      <c r="X401" s="113"/>
      <c r="Y401" s="113"/>
      <c r="Z401" s="113"/>
    </row>
    <row r="402" spans="2:26" ht="15.75" customHeight="1" x14ac:dyDescent="0.25">
      <c r="B402" s="113"/>
      <c r="C402" s="113"/>
      <c r="D402" s="113"/>
      <c r="E402" s="113"/>
      <c r="F402" s="113"/>
      <c r="G402" s="113"/>
      <c r="H402" s="113"/>
      <c r="I402" s="113"/>
      <c r="J402" s="113"/>
      <c r="K402" s="113"/>
      <c r="L402" s="113"/>
      <c r="M402" s="113"/>
      <c r="N402" s="113"/>
      <c r="O402" s="113"/>
      <c r="P402" s="113"/>
      <c r="Q402" s="113"/>
      <c r="R402" s="113"/>
      <c r="S402" s="113"/>
      <c r="T402" s="113"/>
      <c r="U402" s="113"/>
      <c r="V402" s="113"/>
      <c r="W402" s="113"/>
      <c r="X402" s="113"/>
      <c r="Y402" s="113"/>
      <c r="Z402" s="113"/>
    </row>
    <row r="403" spans="2:26" ht="15.75" customHeight="1" x14ac:dyDescent="0.25">
      <c r="B403" s="113"/>
      <c r="C403" s="113"/>
      <c r="D403" s="113"/>
      <c r="E403" s="113"/>
      <c r="F403" s="113"/>
      <c r="G403" s="113"/>
      <c r="H403" s="113"/>
      <c r="I403" s="113"/>
      <c r="J403" s="113"/>
      <c r="K403" s="113"/>
      <c r="L403" s="113"/>
      <c r="M403" s="113"/>
      <c r="N403" s="113"/>
      <c r="O403" s="113"/>
      <c r="P403" s="113"/>
      <c r="Q403" s="113"/>
      <c r="R403" s="113"/>
      <c r="S403" s="113"/>
      <c r="T403" s="113"/>
      <c r="U403" s="113"/>
      <c r="V403" s="113"/>
      <c r="W403" s="113"/>
      <c r="X403" s="113"/>
      <c r="Y403" s="113"/>
      <c r="Z403" s="113"/>
    </row>
    <row r="404" spans="2:26" ht="15.75" customHeight="1" x14ac:dyDescent="0.25">
      <c r="B404" s="113"/>
      <c r="C404" s="113"/>
      <c r="D404" s="113"/>
      <c r="E404" s="113"/>
      <c r="F404" s="113"/>
      <c r="G404" s="113"/>
      <c r="H404" s="113"/>
      <c r="I404" s="113"/>
      <c r="J404" s="113"/>
      <c r="K404" s="113"/>
      <c r="L404" s="113"/>
      <c r="M404" s="113"/>
      <c r="N404" s="113"/>
      <c r="O404" s="113"/>
      <c r="P404" s="113"/>
      <c r="Q404" s="113"/>
      <c r="R404" s="113"/>
      <c r="S404" s="113"/>
      <c r="T404" s="113"/>
      <c r="U404" s="113"/>
      <c r="V404" s="113"/>
      <c r="W404" s="113"/>
      <c r="X404" s="113"/>
      <c r="Y404" s="113"/>
      <c r="Z404" s="113"/>
    </row>
    <row r="405" spans="2:26" ht="15.75" customHeight="1" x14ac:dyDescent="0.25">
      <c r="B405" s="113"/>
      <c r="C405" s="113"/>
      <c r="D405" s="113"/>
      <c r="E405" s="113"/>
      <c r="F405" s="113"/>
      <c r="G405" s="113"/>
      <c r="H405" s="113"/>
      <c r="I405" s="113"/>
      <c r="J405" s="113"/>
      <c r="K405" s="113"/>
      <c r="L405" s="113"/>
      <c r="M405" s="113"/>
      <c r="N405" s="113"/>
      <c r="O405" s="113"/>
      <c r="P405" s="113"/>
      <c r="Q405" s="113"/>
      <c r="R405" s="113"/>
      <c r="S405" s="113"/>
      <c r="T405" s="113"/>
      <c r="U405" s="113"/>
      <c r="V405" s="113"/>
      <c r="W405" s="113"/>
      <c r="X405" s="113"/>
      <c r="Y405" s="113"/>
      <c r="Z405" s="113"/>
    </row>
    <row r="406" spans="2:26" ht="15.75" customHeight="1" x14ac:dyDescent="0.25">
      <c r="B406" s="113"/>
      <c r="C406" s="113"/>
      <c r="D406" s="113"/>
      <c r="E406" s="113"/>
      <c r="F406" s="113"/>
      <c r="G406" s="113"/>
      <c r="H406" s="113"/>
      <c r="I406" s="113"/>
      <c r="J406" s="113"/>
      <c r="K406" s="113"/>
      <c r="L406" s="113"/>
      <c r="M406" s="113"/>
      <c r="N406" s="113"/>
      <c r="O406" s="113"/>
      <c r="P406" s="113"/>
      <c r="Q406" s="113"/>
      <c r="R406" s="113"/>
      <c r="S406" s="113"/>
      <c r="T406" s="113"/>
      <c r="U406" s="113"/>
      <c r="V406" s="113"/>
      <c r="W406" s="113"/>
      <c r="X406" s="113"/>
      <c r="Y406" s="113"/>
      <c r="Z406" s="113"/>
    </row>
    <row r="407" spans="2:26" ht="15.75" customHeight="1" x14ac:dyDescent="0.25">
      <c r="B407" s="113"/>
      <c r="C407" s="113"/>
      <c r="D407" s="113"/>
      <c r="E407" s="113"/>
      <c r="F407" s="113"/>
      <c r="G407" s="113"/>
      <c r="H407" s="113"/>
      <c r="I407" s="113"/>
      <c r="J407" s="113"/>
      <c r="K407" s="113"/>
      <c r="L407" s="113"/>
      <c r="M407" s="113"/>
      <c r="N407" s="113"/>
      <c r="O407" s="113"/>
      <c r="P407" s="113"/>
      <c r="Q407" s="113"/>
      <c r="R407" s="113"/>
      <c r="S407" s="113"/>
      <c r="T407" s="113"/>
      <c r="U407" s="113"/>
      <c r="V407" s="113"/>
      <c r="W407" s="113"/>
      <c r="X407" s="113"/>
      <c r="Y407" s="113"/>
      <c r="Z407" s="113"/>
    </row>
    <row r="408" spans="2:26" ht="15.75" customHeight="1" x14ac:dyDescent="0.25">
      <c r="B408" s="113"/>
      <c r="C408" s="113"/>
      <c r="D408" s="113"/>
      <c r="E408" s="113"/>
      <c r="F408" s="113"/>
      <c r="G408" s="113"/>
      <c r="H408" s="113"/>
      <c r="I408" s="113"/>
      <c r="J408" s="113"/>
      <c r="K408" s="113"/>
      <c r="L408" s="113"/>
      <c r="M408" s="113"/>
      <c r="N408" s="113"/>
      <c r="O408" s="113"/>
      <c r="P408" s="113"/>
      <c r="Q408" s="113"/>
      <c r="R408" s="113"/>
      <c r="S408" s="113"/>
      <c r="T408" s="113"/>
      <c r="U408" s="113"/>
      <c r="V408" s="113"/>
      <c r="W408" s="113"/>
      <c r="X408" s="113"/>
      <c r="Y408" s="113"/>
      <c r="Z408" s="113"/>
    </row>
    <row r="409" spans="2:26" ht="15.75" customHeight="1" x14ac:dyDescent="0.25">
      <c r="B409" s="113"/>
      <c r="C409" s="113"/>
      <c r="D409" s="113"/>
      <c r="E409" s="113"/>
      <c r="F409" s="113"/>
      <c r="G409" s="113"/>
      <c r="H409" s="113"/>
      <c r="I409" s="113"/>
      <c r="J409" s="113"/>
      <c r="K409" s="113"/>
      <c r="L409" s="113"/>
      <c r="M409" s="113"/>
      <c r="N409" s="113"/>
      <c r="O409" s="113"/>
      <c r="P409" s="113"/>
      <c r="Q409" s="113"/>
      <c r="R409" s="113"/>
      <c r="S409" s="113"/>
      <c r="T409" s="113"/>
      <c r="U409" s="113"/>
      <c r="V409" s="113"/>
      <c r="W409" s="113"/>
      <c r="X409" s="113"/>
      <c r="Y409" s="113"/>
      <c r="Z409" s="113"/>
    </row>
    <row r="410" spans="2:26" ht="15.75" customHeight="1" x14ac:dyDescent="0.25">
      <c r="B410" s="113"/>
      <c r="C410" s="113"/>
      <c r="D410" s="113"/>
      <c r="E410" s="113"/>
      <c r="F410" s="113"/>
      <c r="G410" s="113"/>
      <c r="H410" s="113"/>
      <c r="I410" s="113"/>
      <c r="J410" s="113"/>
      <c r="K410" s="113"/>
      <c r="L410" s="113"/>
      <c r="M410" s="113"/>
      <c r="N410" s="113"/>
      <c r="O410" s="113"/>
      <c r="P410" s="113"/>
      <c r="Q410" s="113"/>
      <c r="R410" s="113"/>
      <c r="S410" s="113"/>
      <c r="T410" s="113"/>
      <c r="U410" s="113"/>
      <c r="V410" s="113"/>
      <c r="W410" s="113"/>
      <c r="X410" s="113"/>
      <c r="Y410" s="113"/>
      <c r="Z410" s="113"/>
    </row>
    <row r="411" spans="2:26" ht="15.75" customHeight="1" x14ac:dyDescent="0.25">
      <c r="B411" s="113"/>
      <c r="C411" s="113"/>
      <c r="D411" s="113"/>
      <c r="E411" s="113"/>
      <c r="F411" s="113"/>
      <c r="G411" s="113"/>
      <c r="H411" s="113"/>
      <c r="I411" s="113"/>
      <c r="J411" s="113"/>
      <c r="K411" s="113"/>
      <c r="L411" s="113"/>
      <c r="M411" s="113"/>
      <c r="N411" s="113"/>
      <c r="O411" s="113"/>
      <c r="P411" s="113"/>
      <c r="Q411" s="113"/>
      <c r="R411" s="113"/>
      <c r="S411" s="113"/>
      <c r="T411" s="113"/>
      <c r="U411" s="113"/>
      <c r="V411" s="113"/>
      <c r="W411" s="113"/>
      <c r="X411" s="113"/>
      <c r="Y411" s="113"/>
      <c r="Z411" s="113"/>
    </row>
    <row r="412" spans="2:26" ht="15.75" customHeight="1" x14ac:dyDescent="0.25">
      <c r="B412" s="113"/>
      <c r="C412" s="113"/>
      <c r="D412" s="113"/>
      <c r="E412" s="113"/>
      <c r="F412" s="113"/>
      <c r="G412" s="113"/>
      <c r="H412" s="113"/>
      <c r="I412" s="113"/>
      <c r="J412" s="113"/>
      <c r="K412" s="113"/>
      <c r="L412" s="113"/>
      <c r="M412" s="113"/>
      <c r="N412" s="113"/>
      <c r="O412" s="113"/>
      <c r="P412" s="113"/>
      <c r="Q412" s="113"/>
      <c r="R412" s="113"/>
      <c r="S412" s="113"/>
      <c r="T412" s="113"/>
      <c r="U412" s="113"/>
      <c r="V412" s="113"/>
      <c r="W412" s="113"/>
      <c r="X412" s="113"/>
      <c r="Y412" s="113"/>
      <c r="Z412" s="113"/>
    </row>
    <row r="413" spans="2:26" ht="15.75" customHeight="1" x14ac:dyDescent="0.25">
      <c r="B413" s="113"/>
      <c r="C413" s="113"/>
      <c r="D413" s="113"/>
      <c r="E413" s="113"/>
      <c r="F413" s="113"/>
      <c r="G413" s="113"/>
      <c r="H413" s="113"/>
      <c r="I413" s="113"/>
      <c r="J413" s="113"/>
      <c r="K413" s="113"/>
      <c r="L413" s="113"/>
      <c r="M413" s="113"/>
      <c r="N413" s="113"/>
      <c r="O413" s="113"/>
      <c r="P413" s="113"/>
      <c r="Q413" s="113"/>
      <c r="R413" s="113"/>
      <c r="S413" s="113"/>
      <c r="T413" s="113"/>
      <c r="U413" s="113"/>
      <c r="V413" s="113"/>
      <c r="W413" s="113"/>
      <c r="X413" s="113"/>
      <c r="Y413" s="113"/>
      <c r="Z413" s="113"/>
    </row>
    <row r="414" spans="2:26" ht="15.75" customHeight="1" x14ac:dyDescent="0.25">
      <c r="B414" s="113"/>
      <c r="C414" s="113"/>
      <c r="D414" s="113"/>
      <c r="E414" s="113"/>
      <c r="F414" s="113"/>
      <c r="G414" s="113"/>
      <c r="H414" s="113"/>
      <c r="I414" s="113"/>
      <c r="J414" s="113"/>
      <c r="K414" s="113"/>
      <c r="L414" s="113"/>
      <c r="M414" s="113"/>
      <c r="N414" s="113"/>
      <c r="O414" s="113"/>
      <c r="P414" s="113"/>
      <c r="Q414" s="113"/>
      <c r="R414" s="113"/>
      <c r="S414" s="113"/>
      <c r="T414" s="113"/>
      <c r="U414" s="113"/>
      <c r="V414" s="113"/>
      <c r="W414" s="113"/>
      <c r="X414" s="113"/>
      <c r="Y414" s="113"/>
      <c r="Z414" s="113"/>
    </row>
    <row r="415" spans="2:26" ht="15.75" customHeight="1" x14ac:dyDescent="0.25">
      <c r="B415" s="113"/>
      <c r="C415" s="113"/>
      <c r="D415" s="113"/>
      <c r="E415" s="113"/>
      <c r="F415" s="113"/>
      <c r="G415" s="113"/>
      <c r="H415" s="113"/>
      <c r="I415" s="113"/>
      <c r="J415" s="113"/>
      <c r="K415" s="113"/>
      <c r="L415" s="113"/>
      <c r="M415" s="113"/>
      <c r="N415" s="113"/>
      <c r="O415" s="113"/>
      <c r="P415" s="113"/>
      <c r="Q415" s="113"/>
      <c r="R415" s="113"/>
      <c r="S415" s="113"/>
      <c r="T415" s="113"/>
      <c r="U415" s="113"/>
      <c r="V415" s="113"/>
      <c r="W415" s="113"/>
      <c r="X415" s="113"/>
      <c r="Y415" s="113"/>
      <c r="Z415" s="113"/>
    </row>
    <row r="416" spans="2:26" ht="15.75" customHeight="1" x14ac:dyDescent="0.25">
      <c r="B416" s="113"/>
      <c r="C416" s="113"/>
      <c r="D416" s="113"/>
      <c r="E416" s="113"/>
      <c r="F416" s="113"/>
      <c r="G416" s="113"/>
      <c r="H416" s="113"/>
      <c r="I416" s="113"/>
      <c r="J416" s="113"/>
      <c r="K416" s="113"/>
      <c r="L416" s="113"/>
      <c r="M416" s="113"/>
      <c r="N416" s="113"/>
      <c r="O416" s="113"/>
      <c r="P416" s="113"/>
      <c r="Q416" s="113"/>
      <c r="R416" s="113"/>
      <c r="S416" s="113"/>
      <c r="T416" s="113"/>
      <c r="U416" s="113"/>
      <c r="V416" s="113"/>
      <c r="W416" s="113"/>
      <c r="X416" s="113"/>
      <c r="Y416" s="113"/>
      <c r="Z416" s="113"/>
    </row>
    <row r="417" spans="2:26" ht="15.75" customHeight="1" x14ac:dyDescent="0.25">
      <c r="B417" s="113"/>
      <c r="C417" s="113"/>
      <c r="D417" s="113"/>
      <c r="E417" s="113"/>
      <c r="F417" s="113"/>
      <c r="G417" s="113"/>
      <c r="H417" s="113"/>
      <c r="I417" s="113"/>
      <c r="J417" s="113"/>
      <c r="K417" s="113"/>
      <c r="L417" s="113"/>
      <c r="M417" s="113"/>
      <c r="N417" s="113"/>
      <c r="O417" s="113"/>
      <c r="P417" s="113"/>
      <c r="Q417" s="113"/>
      <c r="R417" s="113"/>
      <c r="S417" s="113"/>
      <c r="T417" s="113"/>
      <c r="U417" s="113"/>
      <c r="V417" s="113"/>
      <c r="W417" s="113"/>
      <c r="X417" s="113"/>
      <c r="Y417" s="113"/>
      <c r="Z417" s="113"/>
    </row>
    <row r="418" spans="2:26" ht="15.75" customHeight="1" x14ac:dyDescent="0.25">
      <c r="B418" s="113"/>
      <c r="C418" s="113"/>
      <c r="D418" s="113"/>
      <c r="E418" s="113"/>
      <c r="F418" s="113"/>
      <c r="G418" s="113"/>
      <c r="H418" s="113"/>
      <c r="I418" s="113"/>
      <c r="J418" s="113"/>
      <c r="K418" s="113"/>
      <c r="L418" s="113"/>
      <c r="M418" s="113"/>
      <c r="N418" s="113"/>
      <c r="O418" s="113"/>
      <c r="P418" s="113"/>
      <c r="Q418" s="113"/>
      <c r="R418" s="113"/>
      <c r="S418" s="113"/>
      <c r="T418" s="113"/>
      <c r="U418" s="113"/>
      <c r="V418" s="113"/>
      <c r="W418" s="113"/>
      <c r="X418" s="113"/>
      <c r="Y418" s="113"/>
      <c r="Z418" s="113"/>
    </row>
    <row r="419" spans="2:26" ht="15.75" customHeight="1" x14ac:dyDescent="0.25">
      <c r="B419" s="113"/>
      <c r="C419" s="113"/>
      <c r="D419" s="113"/>
      <c r="E419" s="113"/>
      <c r="F419" s="113"/>
      <c r="G419" s="113"/>
      <c r="H419" s="113"/>
      <c r="I419" s="113"/>
      <c r="J419" s="113"/>
      <c r="K419" s="113"/>
      <c r="L419" s="113"/>
      <c r="M419" s="113"/>
      <c r="N419" s="113"/>
      <c r="O419" s="113"/>
      <c r="P419" s="113"/>
      <c r="Q419" s="113"/>
      <c r="R419" s="113"/>
      <c r="S419" s="113"/>
      <c r="T419" s="113"/>
      <c r="U419" s="113"/>
      <c r="V419" s="113"/>
      <c r="W419" s="113"/>
      <c r="X419" s="113"/>
      <c r="Y419" s="113"/>
      <c r="Z419" s="113"/>
    </row>
    <row r="420" spans="2:26" ht="15.75" customHeight="1" x14ac:dyDescent="0.25">
      <c r="B420" s="113"/>
      <c r="C420" s="113"/>
      <c r="D420" s="113"/>
      <c r="E420" s="113"/>
      <c r="F420" s="113"/>
      <c r="G420" s="113"/>
      <c r="H420" s="113"/>
      <c r="I420" s="113"/>
      <c r="J420" s="113"/>
      <c r="K420" s="113"/>
      <c r="L420" s="113"/>
      <c r="M420" s="113"/>
      <c r="N420" s="113"/>
      <c r="O420" s="113"/>
      <c r="P420" s="113"/>
      <c r="Q420" s="113"/>
      <c r="R420" s="113"/>
      <c r="S420" s="113"/>
      <c r="T420" s="113"/>
      <c r="U420" s="113"/>
      <c r="V420" s="113"/>
      <c r="W420" s="113"/>
      <c r="X420" s="113"/>
      <c r="Y420" s="113"/>
      <c r="Z420" s="113"/>
    </row>
    <row r="421" spans="2:26" ht="15.75" customHeight="1" x14ac:dyDescent="0.25">
      <c r="B421" s="113"/>
      <c r="C421" s="113"/>
      <c r="D421" s="113"/>
      <c r="E421" s="113"/>
      <c r="F421" s="113"/>
      <c r="G421" s="113"/>
      <c r="H421" s="113"/>
      <c r="I421" s="113"/>
      <c r="J421" s="113"/>
      <c r="K421" s="113"/>
      <c r="L421" s="113"/>
      <c r="M421" s="113"/>
      <c r="N421" s="113"/>
      <c r="O421" s="113"/>
      <c r="P421" s="113"/>
      <c r="Q421" s="113"/>
      <c r="R421" s="113"/>
      <c r="S421" s="113"/>
      <c r="T421" s="113"/>
      <c r="U421" s="113"/>
      <c r="V421" s="113"/>
      <c r="W421" s="113"/>
      <c r="X421" s="113"/>
      <c r="Y421" s="113"/>
      <c r="Z421" s="113"/>
    </row>
    <row r="422" spans="2:26" ht="15.75" customHeight="1" x14ac:dyDescent="0.25">
      <c r="B422" s="113"/>
      <c r="C422" s="113"/>
      <c r="D422" s="113"/>
      <c r="E422" s="113"/>
      <c r="F422" s="113"/>
      <c r="G422" s="113"/>
      <c r="H422" s="113"/>
      <c r="I422" s="113"/>
      <c r="J422" s="113"/>
      <c r="K422" s="113"/>
      <c r="L422" s="113"/>
      <c r="M422" s="113"/>
      <c r="N422" s="113"/>
      <c r="O422" s="113"/>
      <c r="P422" s="113"/>
      <c r="Q422" s="113"/>
      <c r="R422" s="113"/>
      <c r="S422" s="113"/>
      <c r="T422" s="113"/>
      <c r="U422" s="113"/>
      <c r="V422" s="113"/>
      <c r="W422" s="113"/>
      <c r="X422" s="113"/>
      <c r="Y422" s="113"/>
      <c r="Z422" s="113"/>
    </row>
    <row r="423" spans="2:26" ht="15.75" customHeight="1" x14ac:dyDescent="0.25">
      <c r="B423" s="113"/>
      <c r="C423" s="113"/>
      <c r="D423" s="113"/>
      <c r="E423" s="113"/>
      <c r="F423" s="113"/>
      <c r="G423" s="113"/>
      <c r="H423" s="113"/>
      <c r="I423" s="113"/>
      <c r="J423" s="113"/>
      <c r="K423" s="113"/>
      <c r="L423" s="113"/>
      <c r="M423" s="113"/>
      <c r="N423" s="113"/>
      <c r="O423" s="113"/>
      <c r="P423" s="113"/>
      <c r="Q423" s="113"/>
      <c r="R423" s="113"/>
      <c r="S423" s="113"/>
      <c r="T423" s="113"/>
      <c r="U423" s="113"/>
      <c r="V423" s="113"/>
      <c r="W423" s="113"/>
      <c r="X423" s="113"/>
      <c r="Y423" s="113"/>
      <c r="Z423" s="113"/>
    </row>
    <row r="424" spans="2:26" ht="15.75" customHeight="1" x14ac:dyDescent="0.25">
      <c r="B424" s="113"/>
      <c r="C424" s="113"/>
      <c r="D424" s="113"/>
      <c r="E424" s="113"/>
      <c r="F424" s="113"/>
      <c r="G424" s="113"/>
      <c r="H424" s="113"/>
      <c r="I424" s="113"/>
      <c r="J424" s="113"/>
      <c r="K424" s="113"/>
      <c r="L424" s="113"/>
      <c r="M424" s="113"/>
      <c r="N424" s="113"/>
      <c r="O424" s="113"/>
      <c r="P424" s="113"/>
      <c r="Q424" s="113"/>
      <c r="R424" s="113"/>
      <c r="S424" s="113"/>
      <c r="T424" s="113"/>
      <c r="U424" s="113"/>
      <c r="V424" s="113"/>
      <c r="W424" s="113"/>
      <c r="X424" s="113"/>
      <c r="Y424" s="113"/>
      <c r="Z424" s="113"/>
    </row>
    <row r="425" spans="2:26" ht="15.75" customHeight="1" x14ac:dyDescent="0.25">
      <c r="B425" s="113"/>
      <c r="C425" s="113"/>
      <c r="D425" s="113"/>
      <c r="E425" s="113"/>
      <c r="F425" s="113"/>
      <c r="G425" s="113"/>
      <c r="H425" s="113"/>
      <c r="I425" s="113"/>
      <c r="J425" s="113"/>
      <c r="K425" s="113"/>
      <c r="L425" s="113"/>
      <c r="M425" s="113"/>
      <c r="N425" s="113"/>
      <c r="O425" s="113"/>
      <c r="P425" s="113"/>
      <c r="Q425" s="113"/>
      <c r="R425" s="113"/>
      <c r="S425" s="113"/>
      <c r="T425" s="113"/>
      <c r="U425" s="113"/>
      <c r="V425" s="113"/>
      <c r="W425" s="113"/>
      <c r="X425" s="113"/>
      <c r="Y425" s="113"/>
      <c r="Z425" s="113"/>
    </row>
    <row r="426" spans="2:26" ht="15.75" customHeight="1" x14ac:dyDescent="0.25">
      <c r="B426" s="113"/>
      <c r="C426" s="113"/>
      <c r="D426" s="113"/>
      <c r="E426" s="113"/>
      <c r="F426" s="113"/>
      <c r="G426" s="113"/>
      <c r="H426" s="113"/>
      <c r="I426" s="113"/>
      <c r="J426" s="113"/>
      <c r="K426" s="113"/>
      <c r="L426" s="113"/>
      <c r="M426" s="113"/>
      <c r="N426" s="113"/>
      <c r="O426" s="113"/>
      <c r="P426" s="113"/>
      <c r="Q426" s="113"/>
      <c r="R426" s="113"/>
      <c r="S426" s="113"/>
      <c r="T426" s="113"/>
      <c r="U426" s="113"/>
      <c r="V426" s="113"/>
      <c r="W426" s="113"/>
      <c r="X426" s="113"/>
      <c r="Y426" s="113"/>
      <c r="Z426" s="113"/>
    </row>
    <row r="427" spans="2:26" ht="15.75" customHeight="1" x14ac:dyDescent="0.25">
      <c r="B427" s="113"/>
      <c r="C427" s="113"/>
      <c r="D427" s="113"/>
      <c r="E427" s="113"/>
      <c r="F427" s="113"/>
      <c r="G427" s="113"/>
      <c r="H427" s="113"/>
      <c r="I427" s="113"/>
      <c r="J427" s="113"/>
      <c r="K427" s="113"/>
      <c r="L427" s="113"/>
      <c r="M427" s="113"/>
      <c r="N427" s="113"/>
      <c r="O427" s="113"/>
      <c r="P427" s="113"/>
      <c r="Q427" s="113"/>
      <c r="R427" s="113"/>
      <c r="S427" s="113"/>
      <c r="T427" s="113"/>
      <c r="U427" s="113"/>
      <c r="V427" s="113"/>
      <c r="W427" s="113"/>
      <c r="X427" s="113"/>
      <c r="Y427" s="113"/>
      <c r="Z427" s="113"/>
    </row>
    <row r="428" spans="2:26" ht="15.75" customHeight="1" x14ac:dyDescent="0.25">
      <c r="B428" s="113"/>
      <c r="C428" s="113"/>
      <c r="D428" s="113"/>
      <c r="E428" s="113"/>
      <c r="F428" s="113"/>
      <c r="G428" s="113"/>
      <c r="H428" s="113"/>
      <c r="I428" s="113"/>
      <c r="J428" s="113"/>
      <c r="K428" s="113"/>
      <c r="L428" s="113"/>
      <c r="M428" s="113"/>
      <c r="N428" s="113"/>
      <c r="O428" s="113"/>
      <c r="P428" s="113"/>
      <c r="Q428" s="113"/>
      <c r="R428" s="113"/>
      <c r="S428" s="113"/>
      <c r="T428" s="113"/>
      <c r="U428" s="113"/>
      <c r="V428" s="113"/>
      <c r="W428" s="113"/>
      <c r="X428" s="113"/>
      <c r="Y428" s="113"/>
      <c r="Z428" s="113"/>
    </row>
    <row r="429" spans="2:26" ht="15.75" customHeight="1" x14ac:dyDescent="0.25">
      <c r="B429" s="113"/>
      <c r="C429" s="113"/>
      <c r="D429" s="113"/>
      <c r="E429" s="113"/>
      <c r="F429" s="113"/>
      <c r="G429" s="113"/>
      <c r="H429" s="113"/>
      <c r="I429" s="113"/>
      <c r="J429" s="113"/>
      <c r="K429" s="113"/>
      <c r="L429" s="113"/>
      <c r="M429" s="113"/>
      <c r="N429" s="113"/>
      <c r="O429" s="113"/>
      <c r="P429" s="113"/>
      <c r="Q429" s="113"/>
      <c r="R429" s="113"/>
      <c r="S429" s="113"/>
      <c r="T429" s="113"/>
      <c r="U429" s="113"/>
      <c r="V429" s="113"/>
      <c r="W429" s="113"/>
      <c r="X429" s="113"/>
      <c r="Y429" s="113"/>
      <c r="Z429" s="113"/>
    </row>
    <row r="430" spans="2:26" ht="15.75" customHeight="1" x14ac:dyDescent="0.25">
      <c r="B430" s="113"/>
      <c r="C430" s="113"/>
      <c r="D430" s="113"/>
      <c r="E430" s="113"/>
      <c r="F430" s="113"/>
      <c r="G430" s="113"/>
      <c r="H430" s="113"/>
      <c r="I430" s="113"/>
      <c r="J430" s="113"/>
      <c r="K430" s="113"/>
      <c r="L430" s="113"/>
      <c r="M430" s="113"/>
      <c r="N430" s="113"/>
      <c r="O430" s="113"/>
      <c r="P430" s="113"/>
      <c r="Q430" s="113"/>
      <c r="R430" s="113"/>
      <c r="S430" s="113"/>
      <c r="T430" s="113"/>
      <c r="U430" s="113"/>
      <c r="V430" s="113"/>
      <c r="W430" s="113"/>
      <c r="X430" s="113"/>
      <c r="Y430" s="113"/>
      <c r="Z430" s="113"/>
    </row>
    <row r="431" spans="2:26" ht="15.75" customHeight="1" x14ac:dyDescent="0.25">
      <c r="B431" s="113"/>
      <c r="C431" s="113"/>
      <c r="D431" s="113"/>
      <c r="E431" s="113"/>
      <c r="F431" s="113"/>
      <c r="G431" s="113"/>
      <c r="H431" s="113"/>
      <c r="I431" s="113"/>
      <c r="J431" s="113"/>
      <c r="K431" s="113"/>
      <c r="L431" s="113"/>
      <c r="M431" s="113"/>
      <c r="N431" s="113"/>
      <c r="O431" s="113"/>
      <c r="P431" s="113"/>
      <c r="Q431" s="113"/>
      <c r="R431" s="113"/>
      <c r="S431" s="113"/>
      <c r="T431" s="113"/>
      <c r="U431" s="113"/>
      <c r="V431" s="113"/>
      <c r="W431" s="113"/>
      <c r="X431" s="113"/>
      <c r="Y431" s="113"/>
      <c r="Z431" s="113"/>
    </row>
    <row r="432" spans="2:26" ht="15.75" customHeight="1" x14ac:dyDescent="0.25">
      <c r="B432" s="113"/>
      <c r="C432" s="113"/>
      <c r="D432" s="113"/>
      <c r="E432" s="113"/>
      <c r="F432" s="113"/>
      <c r="G432" s="113"/>
      <c r="H432" s="113"/>
      <c r="I432" s="113"/>
      <c r="J432" s="113"/>
      <c r="K432" s="113"/>
      <c r="L432" s="113"/>
      <c r="M432" s="113"/>
      <c r="N432" s="113"/>
      <c r="O432" s="113"/>
      <c r="P432" s="113"/>
      <c r="Q432" s="113"/>
      <c r="R432" s="113"/>
      <c r="S432" s="113"/>
      <c r="T432" s="113"/>
      <c r="U432" s="113"/>
      <c r="V432" s="113"/>
      <c r="W432" s="113"/>
      <c r="X432" s="113"/>
      <c r="Y432" s="113"/>
      <c r="Z432" s="113"/>
    </row>
    <row r="433" spans="2:26" ht="15.75" customHeight="1" x14ac:dyDescent="0.25">
      <c r="B433" s="113"/>
      <c r="C433" s="113"/>
      <c r="D433" s="113"/>
      <c r="E433" s="113"/>
      <c r="F433" s="113"/>
      <c r="G433" s="113"/>
      <c r="H433" s="113"/>
      <c r="I433" s="113"/>
      <c r="J433" s="113"/>
      <c r="K433" s="113"/>
      <c r="L433" s="113"/>
      <c r="M433" s="113"/>
      <c r="N433" s="113"/>
      <c r="O433" s="113"/>
      <c r="P433" s="113"/>
      <c r="Q433" s="113"/>
      <c r="R433" s="113"/>
      <c r="S433" s="113"/>
      <c r="T433" s="113"/>
      <c r="U433" s="113"/>
      <c r="V433" s="113"/>
      <c r="W433" s="113"/>
      <c r="X433" s="113"/>
      <c r="Y433" s="113"/>
      <c r="Z433" s="113"/>
    </row>
    <row r="434" spans="2:26" ht="15.75" customHeight="1" x14ac:dyDescent="0.25">
      <c r="B434" s="113"/>
      <c r="C434" s="113"/>
      <c r="D434" s="113"/>
      <c r="E434" s="113"/>
      <c r="F434" s="113"/>
      <c r="G434" s="113"/>
      <c r="H434" s="113"/>
      <c r="I434" s="113"/>
      <c r="J434" s="113"/>
      <c r="K434" s="113"/>
      <c r="L434" s="113"/>
      <c r="M434" s="113"/>
      <c r="N434" s="113"/>
      <c r="O434" s="113"/>
      <c r="P434" s="113"/>
      <c r="Q434" s="113"/>
      <c r="R434" s="113"/>
      <c r="S434" s="113"/>
      <c r="T434" s="113"/>
      <c r="U434" s="113"/>
      <c r="V434" s="113"/>
      <c r="W434" s="113"/>
      <c r="X434" s="113"/>
      <c r="Y434" s="113"/>
      <c r="Z434" s="113"/>
    </row>
    <row r="435" spans="2:26" ht="15.75" customHeight="1" x14ac:dyDescent="0.25">
      <c r="B435" s="113"/>
      <c r="C435" s="113"/>
      <c r="D435" s="113"/>
      <c r="E435" s="113"/>
      <c r="F435" s="113"/>
      <c r="G435" s="113"/>
      <c r="H435" s="113"/>
      <c r="I435" s="113"/>
      <c r="J435" s="113"/>
      <c r="K435" s="113"/>
      <c r="L435" s="113"/>
      <c r="M435" s="113"/>
      <c r="N435" s="113"/>
      <c r="O435" s="113"/>
      <c r="P435" s="113"/>
      <c r="Q435" s="113"/>
      <c r="R435" s="113"/>
      <c r="S435" s="113"/>
      <c r="T435" s="113"/>
      <c r="U435" s="113"/>
      <c r="V435" s="113"/>
      <c r="W435" s="113"/>
      <c r="X435" s="113"/>
      <c r="Y435" s="113"/>
      <c r="Z435" s="113"/>
    </row>
    <row r="436" spans="2:26" ht="15.75" customHeight="1" x14ac:dyDescent="0.25">
      <c r="B436" s="113"/>
      <c r="C436" s="113"/>
      <c r="D436" s="113"/>
      <c r="E436" s="113"/>
      <c r="F436" s="113"/>
      <c r="G436" s="113"/>
      <c r="H436" s="113"/>
      <c r="I436" s="113"/>
      <c r="J436" s="113"/>
      <c r="K436" s="113"/>
      <c r="L436" s="113"/>
      <c r="M436" s="113"/>
      <c r="N436" s="113"/>
      <c r="O436" s="113"/>
      <c r="P436" s="113"/>
      <c r="Q436" s="113"/>
      <c r="R436" s="113"/>
      <c r="S436" s="113"/>
      <c r="T436" s="113"/>
      <c r="U436" s="113"/>
      <c r="V436" s="113"/>
      <c r="W436" s="113"/>
      <c r="X436" s="113"/>
      <c r="Y436" s="113"/>
      <c r="Z436" s="113"/>
    </row>
    <row r="437" spans="2:26" ht="15.75" customHeight="1" x14ac:dyDescent="0.25">
      <c r="B437" s="113"/>
      <c r="C437" s="113"/>
      <c r="D437" s="113"/>
      <c r="E437" s="113"/>
      <c r="F437" s="113"/>
      <c r="G437" s="113"/>
      <c r="H437" s="113"/>
      <c r="I437" s="113"/>
      <c r="J437" s="113"/>
      <c r="K437" s="113"/>
      <c r="L437" s="113"/>
      <c r="M437" s="113"/>
      <c r="N437" s="113"/>
      <c r="O437" s="113"/>
      <c r="P437" s="113"/>
      <c r="Q437" s="113"/>
      <c r="R437" s="113"/>
      <c r="S437" s="113"/>
      <c r="T437" s="113"/>
      <c r="U437" s="113"/>
      <c r="V437" s="113"/>
      <c r="W437" s="113"/>
      <c r="X437" s="113"/>
      <c r="Y437" s="113"/>
      <c r="Z437" s="113"/>
    </row>
    <row r="438" spans="2:26" ht="15.75" customHeight="1" x14ac:dyDescent="0.25">
      <c r="B438" s="113"/>
      <c r="C438" s="113"/>
      <c r="D438" s="113"/>
      <c r="E438" s="113"/>
      <c r="F438" s="113"/>
      <c r="G438" s="113"/>
      <c r="H438" s="113"/>
      <c r="I438" s="113"/>
      <c r="J438" s="113"/>
      <c r="K438" s="113"/>
      <c r="L438" s="113"/>
      <c r="M438" s="113"/>
      <c r="N438" s="113"/>
      <c r="O438" s="113"/>
      <c r="P438" s="113"/>
      <c r="Q438" s="113"/>
      <c r="R438" s="113"/>
      <c r="S438" s="113"/>
      <c r="T438" s="113"/>
      <c r="U438" s="113"/>
      <c r="V438" s="113"/>
      <c r="W438" s="113"/>
      <c r="X438" s="113"/>
      <c r="Y438" s="113"/>
      <c r="Z438" s="113"/>
    </row>
    <row r="439" spans="2:26" ht="15.75" customHeight="1" x14ac:dyDescent="0.25">
      <c r="B439" s="113"/>
      <c r="C439" s="113"/>
      <c r="D439" s="113"/>
      <c r="E439" s="113"/>
      <c r="F439" s="113"/>
      <c r="G439" s="113"/>
      <c r="H439" s="113"/>
      <c r="I439" s="113"/>
      <c r="J439" s="113"/>
      <c r="K439" s="113"/>
      <c r="L439" s="113"/>
      <c r="M439" s="113"/>
      <c r="N439" s="113"/>
      <c r="O439" s="113"/>
      <c r="P439" s="113"/>
      <c r="Q439" s="113"/>
      <c r="R439" s="113"/>
      <c r="S439" s="113"/>
      <c r="T439" s="113"/>
      <c r="U439" s="113"/>
      <c r="V439" s="113"/>
      <c r="W439" s="113"/>
      <c r="X439" s="113"/>
      <c r="Y439" s="113"/>
      <c r="Z439" s="113"/>
    </row>
    <row r="440" spans="2:26" ht="15.75" customHeight="1" x14ac:dyDescent="0.25">
      <c r="B440" s="113"/>
      <c r="C440" s="113"/>
      <c r="D440" s="113"/>
      <c r="E440" s="113"/>
      <c r="F440" s="113"/>
      <c r="G440" s="113"/>
      <c r="H440" s="113"/>
      <c r="I440" s="113"/>
      <c r="J440" s="113"/>
      <c r="K440" s="113"/>
      <c r="L440" s="113"/>
      <c r="M440" s="113"/>
      <c r="N440" s="113"/>
      <c r="O440" s="113"/>
      <c r="P440" s="113"/>
      <c r="Q440" s="113"/>
      <c r="R440" s="113"/>
      <c r="S440" s="113"/>
      <c r="T440" s="113"/>
      <c r="U440" s="113"/>
      <c r="V440" s="113"/>
      <c r="W440" s="113"/>
      <c r="X440" s="113"/>
      <c r="Y440" s="113"/>
      <c r="Z440" s="113"/>
    </row>
    <row r="441" spans="2:26" ht="15.75" customHeight="1" x14ac:dyDescent="0.25">
      <c r="B441" s="113"/>
      <c r="C441" s="113"/>
      <c r="D441" s="113"/>
      <c r="E441" s="113"/>
      <c r="F441" s="113"/>
      <c r="G441" s="113"/>
      <c r="H441" s="113"/>
      <c r="I441" s="113"/>
      <c r="J441" s="113"/>
      <c r="K441" s="113"/>
      <c r="L441" s="113"/>
      <c r="M441" s="113"/>
      <c r="N441" s="113"/>
      <c r="O441" s="113"/>
      <c r="P441" s="113"/>
      <c r="Q441" s="113"/>
      <c r="R441" s="113"/>
      <c r="S441" s="113"/>
      <c r="T441" s="113"/>
      <c r="U441" s="113"/>
      <c r="V441" s="113"/>
      <c r="W441" s="113"/>
      <c r="X441" s="113"/>
      <c r="Y441" s="113"/>
      <c r="Z441" s="113"/>
    </row>
    <row r="442" spans="2:26" ht="15.75" customHeight="1" x14ac:dyDescent="0.25">
      <c r="B442" s="113"/>
      <c r="C442" s="113"/>
      <c r="D442" s="113"/>
      <c r="E442" s="113"/>
      <c r="F442" s="113"/>
      <c r="G442" s="113"/>
      <c r="H442" s="113"/>
      <c r="I442" s="113"/>
      <c r="J442" s="113"/>
      <c r="K442" s="113"/>
      <c r="L442" s="113"/>
      <c r="M442" s="113"/>
      <c r="N442" s="113"/>
      <c r="O442" s="113"/>
      <c r="P442" s="113"/>
      <c r="Q442" s="113"/>
      <c r="R442" s="113"/>
      <c r="S442" s="113"/>
      <c r="T442" s="113"/>
      <c r="U442" s="113"/>
      <c r="V442" s="113"/>
      <c r="W442" s="113"/>
      <c r="X442" s="113"/>
      <c r="Y442" s="113"/>
      <c r="Z442" s="113"/>
    </row>
    <row r="443" spans="2:26" ht="15.75" customHeight="1" x14ac:dyDescent="0.25">
      <c r="B443" s="113"/>
      <c r="C443" s="113"/>
      <c r="D443" s="113"/>
      <c r="E443" s="113"/>
      <c r="F443" s="113"/>
      <c r="G443" s="113"/>
      <c r="H443" s="113"/>
      <c r="I443" s="113"/>
      <c r="J443" s="113"/>
      <c r="K443" s="113"/>
      <c r="L443" s="113"/>
      <c r="M443" s="113"/>
      <c r="N443" s="113"/>
      <c r="O443" s="113"/>
      <c r="P443" s="113"/>
      <c r="Q443" s="113"/>
      <c r="R443" s="113"/>
      <c r="S443" s="113"/>
      <c r="T443" s="113"/>
      <c r="U443" s="113"/>
      <c r="V443" s="113"/>
      <c r="W443" s="113"/>
      <c r="X443" s="113"/>
      <c r="Y443" s="113"/>
      <c r="Z443" s="113"/>
    </row>
    <row r="444" spans="2:26" ht="15.75" customHeight="1" x14ac:dyDescent="0.25">
      <c r="B444" s="113"/>
      <c r="C444" s="113"/>
      <c r="D444" s="113"/>
      <c r="E444" s="113"/>
      <c r="F444" s="113"/>
      <c r="G444" s="113"/>
      <c r="H444" s="113"/>
      <c r="I444" s="113"/>
      <c r="J444" s="113"/>
      <c r="K444" s="113"/>
      <c r="L444" s="113"/>
      <c r="M444" s="113"/>
      <c r="N444" s="113"/>
      <c r="O444" s="113"/>
      <c r="P444" s="113"/>
      <c r="Q444" s="113"/>
      <c r="R444" s="113"/>
      <c r="S444" s="113"/>
      <c r="T444" s="113"/>
      <c r="U444" s="113"/>
      <c r="V444" s="113"/>
      <c r="W444" s="113"/>
      <c r="X444" s="113"/>
      <c r="Y444" s="113"/>
      <c r="Z444" s="113"/>
    </row>
    <row r="445" spans="2:26" ht="15.75" customHeight="1" x14ac:dyDescent="0.25">
      <c r="B445" s="113"/>
      <c r="C445" s="113"/>
      <c r="D445" s="113"/>
      <c r="E445" s="113"/>
      <c r="F445" s="113"/>
      <c r="G445" s="113"/>
      <c r="H445" s="113"/>
      <c r="I445" s="113"/>
      <c r="J445" s="113"/>
      <c r="K445" s="113"/>
      <c r="L445" s="113"/>
      <c r="M445" s="113"/>
      <c r="N445" s="113"/>
      <c r="O445" s="113"/>
      <c r="P445" s="113"/>
      <c r="Q445" s="113"/>
      <c r="R445" s="113"/>
      <c r="S445" s="113"/>
      <c r="T445" s="113"/>
      <c r="U445" s="113"/>
      <c r="V445" s="113"/>
      <c r="W445" s="113"/>
      <c r="X445" s="113"/>
      <c r="Y445" s="113"/>
      <c r="Z445" s="113"/>
    </row>
    <row r="446" spans="2:26" ht="15.75" customHeight="1" x14ac:dyDescent="0.25">
      <c r="B446" s="113"/>
      <c r="C446" s="113"/>
      <c r="D446" s="113"/>
      <c r="E446" s="113"/>
      <c r="F446" s="113"/>
      <c r="G446" s="113"/>
      <c r="H446" s="113"/>
      <c r="I446" s="113"/>
      <c r="J446" s="113"/>
      <c r="K446" s="113"/>
      <c r="L446" s="113"/>
      <c r="M446" s="113"/>
      <c r="N446" s="113"/>
      <c r="O446" s="113"/>
      <c r="P446" s="113"/>
      <c r="Q446" s="113"/>
      <c r="R446" s="113"/>
      <c r="S446" s="113"/>
      <c r="T446" s="113"/>
      <c r="U446" s="113"/>
      <c r="V446" s="113"/>
      <c r="W446" s="113"/>
      <c r="X446" s="113"/>
      <c r="Y446" s="113"/>
      <c r="Z446" s="113"/>
    </row>
    <row r="447" spans="2:26" ht="15.75" customHeight="1" x14ac:dyDescent="0.25">
      <c r="B447" s="113"/>
      <c r="C447" s="113"/>
      <c r="D447" s="113"/>
      <c r="E447" s="113"/>
      <c r="F447" s="113"/>
      <c r="G447" s="113"/>
      <c r="H447" s="113"/>
      <c r="I447" s="113"/>
      <c r="J447" s="113"/>
      <c r="K447" s="113"/>
      <c r="L447" s="113"/>
      <c r="M447" s="113"/>
      <c r="N447" s="113"/>
      <c r="O447" s="113"/>
      <c r="P447" s="113"/>
      <c r="Q447" s="113"/>
      <c r="R447" s="113"/>
      <c r="S447" s="113"/>
      <c r="T447" s="113"/>
      <c r="U447" s="113"/>
      <c r="V447" s="113"/>
      <c r="W447" s="113"/>
      <c r="X447" s="113"/>
      <c r="Y447" s="113"/>
      <c r="Z447" s="113"/>
    </row>
    <row r="448" spans="2:26" ht="15.75" customHeight="1" x14ac:dyDescent="0.25">
      <c r="B448" s="113"/>
      <c r="C448" s="113"/>
      <c r="D448" s="113"/>
      <c r="E448" s="113"/>
      <c r="F448" s="113"/>
      <c r="G448" s="113"/>
      <c r="H448" s="113"/>
      <c r="I448" s="113"/>
      <c r="J448" s="113"/>
      <c r="K448" s="113"/>
      <c r="L448" s="113"/>
      <c r="M448" s="113"/>
      <c r="N448" s="113"/>
      <c r="O448" s="113"/>
      <c r="P448" s="113"/>
      <c r="Q448" s="113"/>
      <c r="R448" s="113"/>
      <c r="S448" s="113"/>
      <c r="T448" s="113"/>
      <c r="U448" s="113"/>
      <c r="V448" s="113"/>
      <c r="W448" s="113"/>
      <c r="X448" s="113"/>
      <c r="Y448" s="113"/>
      <c r="Z448" s="113"/>
    </row>
    <row r="449" spans="2:26" ht="15.75" customHeight="1" x14ac:dyDescent="0.25">
      <c r="B449" s="113"/>
      <c r="C449" s="113"/>
      <c r="D449" s="113"/>
      <c r="E449" s="113"/>
      <c r="F449" s="113"/>
      <c r="G449" s="113"/>
      <c r="H449" s="113"/>
      <c r="I449" s="113"/>
      <c r="J449" s="113"/>
      <c r="K449" s="113"/>
      <c r="L449" s="113"/>
      <c r="M449" s="113"/>
      <c r="N449" s="113"/>
      <c r="O449" s="113"/>
      <c r="P449" s="113"/>
      <c r="Q449" s="113"/>
      <c r="R449" s="113"/>
      <c r="S449" s="113"/>
      <c r="T449" s="113"/>
      <c r="U449" s="113"/>
      <c r="V449" s="113"/>
      <c r="W449" s="113"/>
      <c r="X449" s="113"/>
      <c r="Y449" s="113"/>
      <c r="Z449" s="113"/>
    </row>
    <row r="450" spans="2:26" ht="15.75" customHeight="1" x14ac:dyDescent="0.25">
      <c r="B450" s="113"/>
      <c r="C450" s="113"/>
      <c r="D450" s="113"/>
      <c r="E450" s="113"/>
      <c r="F450" s="113"/>
      <c r="G450" s="113"/>
      <c r="H450" s="113"/>
      <c r="I450" s="113"/>
      <c r="J450" s="113"/>
      <c r="K450" s="113"/>
      <c r="L450" s="113"/>
      <c r="M450" s="113"/>
      <c r="N450" s="113"/>
      <c r="O450" s="113"/>
      <c r="P450" s="113"/>
      <c r="Q450" s="113"/>
      <c r="R450" s="113"/>
      <c r="S450" s="113"/>
      <c r="T450" s="113"/>
      <c r="U450" s="113"/>
      <c r="V450" s="113"/>
      <c r="W450" s="113"/>
      <c r="X450" s="113"/>
      <c r="Y450" s="113"/>
      <c r="Z450" s="113"/>
    </row>
    <row r="451" spans="2:26" ht="15.75" customHeight="1" x14ac:dyDescent="0.25">
      <c r="B451" s="113"/>
      <c r="C451" s="113"/>
      <c r="D451" s="113"/>
      <c r="E451" s="113"/>
      <c r="F451" s="113"/>
      <c r="G451" s="113"/>
      <c r="H451" s="113"/>
      <c r="I451" s="113"/>
      <c r="J451" s="113"/>
      <c r="K451" s="113"/>
      <c r="L451" s="113"/>
      <c r="M451" s="113"/>
      <c r="N451" s="113"/>
      <c r="O451" s="113"/>
      <c r="P451" s="113"/>
      <c r="Q451" s="113"/>
      <c r="R451" s="113"/>
      <c r="S451" s="113"/>
      <c r="T451" s="113"/>
      <c r="U451" s="113"/>
      <c r="V451" s="113"/>
      <c r="W451" s="113"/>
      <c r="X451" s="113"/>
      <c r="Y451" s="113"/>
      <c r="Z451" s="113"/>
    </row>
    <row r="452" spans="2:26" ht="15.75" customHeight="1" x14ac:dyDescent="0.25">
      <c r="B452" s="113"/>
      <c r="C452" s="113"/>
      <c r="D452" s="113"/>
      <c r="E452" s="113"/>
      <c r="F452" s="113"/>
      <c r="G452" s="113"/>
      <c r="H452" s="113"/>
      <c r="I452" s="113"/>
      <c r="J452" s="113"/>
      <c r="K452" s="113"/>
      <c r="L452" s="113"/>
      <c r="M452" s="113"/>
      <c r="N452" s="113"/>
      <c r="O452" s="113"/>
      <c r="P452" s="113"/>
      <c r="Q452" s="113"/>
      <c r="R452" s="113"/>
      <c r="S452" s="113"/>
      <c r="T452" s="113"/>
      <c r="U452" s="113"/>
      <c r="V452" s="113"/>
      <c r="W452" s="113"/>
      <c r="X452" s="113"/>
      <c r="Y452" s="113"/>
      <c r="Z452" s="113"/>
    </row>
    <row r="453" spans="2:26" ht="15.75" customHeight="1" x14ac:dyDescent="0.25">
      <c r="B453" s="113"/>
      <c r="C453" s="113"/>
      <c r="D453" s="113"/>
      <c r="E453" s="113"/>
      <c r="F453" s="113"/>
      <c r="G453" s="113"/>
      <c r="H453" s="113"/>
      <c r="I453" s="113"/>
      <c r="J453" s="113"/>
      <c r="K453" s="113"/>
      <c r="L453" s="113"/>
      <c r="M453" s="113"/>
      <c r="N453" s="113"/>
      <c r="O453" s="113"/>
      <c r="P453" s="113"/>
      <c r="Q453" s="113"/>
      <c r="R453" s="113"/>
      <c r="S453" s="113"/>
      <c r="T453" s="113"/>
      <c r="U453" s="113"/>
      <c r="V453" s="113"/>
      <c r="W453" s="113"/>
      <c r="X453" s="113"/>
      <c r="Y453" s="113"/>
      <c r="Z453" s="113"/>
    </row>
    <row r="454" spans="2:26" ht="15.75" customHeight="1" x14ac:dyDescent="0.25">
      <c r="B454" s="113"/>
      <c r="C454" s="113"/>
      <c r="D454" s="113"/>
      <c r="E454" s="113"/>
      <c r="F454" s="113"/>
      <c r="G454" s="113"/>
      <c r="H454" s="113"/>
      <c r="I454" s="113"/>
      <c r="J454" s="113"/>
      <c r="K454" s="113"/>
      <c r="L454" s="113"/>
      <c r="M454" s="113"/>
      <c r="N454" s="113"/>
      <c r="O454" s="113"/>
      <c r="P454" s="113"/>
      <c r="Q454" s="113"/>
      <c r="R454" s="113"/>
      <c r="S454" s="113"/>
      <c r="T454" s="113"/>
      <c r="U454" s="113"/>
      <c r="V454" s="113"/>
      <c r="W454" s="113"/>
      <c r="X454" s="113"/>
      <c r="Y454" s="113"/>
      <c r="Z454" s="113"/>
    </row>
    <row r="455" spans="2:26" ht="15.75" customHeight="1" x14ac:dyDescent="0.25">
      <c r="B455" s="113"/>
      <c r="C455" s="113"/>
      <c r="D455" s="113"/>
      <c r="E455" s="113"/>
      <c r="F455" s="113"/>
      <c r="G455" s="113"/>
      <c r="H455" s="113"/>
      <c r="I455" s="113"/>
      <c r="J455" s="113"/>
      <c r="K455" s="113"/>
      <c r="L455" s="113"/>
      <c r="M455" s="113"/>
      <c r="N455" s="113"/>
      <c r="O455" s="113"/>
      <c r="P455" s="113"/>
      <c r="Q455" s="113"/>
      <c r="R455" s="113"/>
      <c r="S455" s="113"/>
      <c r="T455" s="113"/>
      <c r="U455" s="113"/>
      <c r="V455" s="113"/>
      <c r="W455" s="113"/>
      <c r="X455" s="113"/>
      <c r="Y455" s="113"/>
      <c r="Z455" s="113"/>
    </row>
    <row r="456" spans="2:26" ht="15.75" customHeight="1" x14ac:dyDescent="0.25">
      <c r="B456" s="113"/>
      <c r="C456" s="113"/>
      <c r="D456" s="113"/>
      <c r="E456" s="113"/>
      <c r="F456" s="113"/>
      <c r="G456" s="113"/>
      <c r="H456" s="113"/>
      <c r="I456" s="113"/>
      <c r="J456" s="113"/>
      <c r="K456" s="113"/>
      <c r="L456" s="113"/>
      <c r="M456" s="113"/>
      <c r="N456" s="113"/>
      <c r="O456" s="113"/>
      <c r="P456" s="113"/>
      <c r="Q456" s="113"/>
      <c r="R456" s="113"/>
      <c r="S456" s="113"/>
      <c r="T456" s="113"/>
      <c r="U456" s="113"/>
      <c r="V456" s="113"/>
      <c r="W456" s="113"/>
      <c r="X456" s="113"/>
      <c r="Y456" s="113"/>
      <c r="Z456" s="113"/>
    </row>
    <row r="457" spans="2:26" ht="15.75" customHeight="1" x14ac:dyDescent="0.25">
      <c r="B457" s="113"/>
      <c r="C457" s="113"/>
      <c r="D457" s="113"/>
      <c r="E457" s="113"/>
      <c r="F457" s="113"/>
      <c r="G457" s="113"/>
      <c r="H457" s="113"/>
      <c r="I457" s="113"/>
      <c r="J457" s="113"/>
      <c r="K457" s="113"/>
      <c r="L457" s="113"/>
      <c r="M457" s="113"/>
      <c r="N457" s="113"/>
      <c r="O457" s="113"/>
      <c r="P457" s="113"/>
      <c r="Q457" s="113"/>
      <c r="R457" s="113"/>
      <c r="S457" s="113"/>
      <c r="T457" s="113"/>
      <c r="U457" s="113"/>
      <c r="V457" s="113"/>
      <c r="W457" s="113"/>
      <c r="X457" s="113"/>
      <c r="Y457" s="113"/>
      <c r="Z457" s="113"/>
    </row>
    <row r="458" spans="2:26" ht="15.75" customHeight="1" x14ac:dyDescent="0.25">
      <c r="B458" s="113"/>
      <c r="C458" s="113"/>
      <c r="D458" s="113"/>
      <c r="E458" s="113"/>
      <c r="F458" s="113"/>
      <c r="G458" s="113"/>
      <c r="H458" s="113"/>
      <c r="I458" s="113"/>
      <c r="J458" s="113"/>
      <c r="K458" s="113"/>
      <c r="L458" s="113"/>
      <c r="M458" s="113"/>
      <c r="N458" s="113"/>
      <c r="O458" s="113"/>
      <c r="P458" s="113"/>
      <c r="Q458" s="113"/>
      <c r="R458" s="113"/>
      <c r="S458" s="113"/>
      <c r="T458" s="113"/>
      <c r="U458" s="113"/>
      <c r="V458" s="113"/>
      <c r="W458" s="113"/>
      <c r="X458" s="113"/>
      <c r="Y458" s="113"/>
      <c r="Z458" s="113"/>
    </row>
    <row r="459" spans="2:26" ht="15.75" customHeight="1" x14ac:dyDescent="0.25">
      <c r="B459" s="113"/>
      <c r="C459" s="113"/>
      <c r="D459" s="113"/>
      <c r="E459" s="113"/>
      <c r="F459" s="113"/>
      <c r="G459" s="113"/>
      <c r="H459" s="113"/>
      <c r="I459" s="113"/>
      <c r="J459" s="113"/>
      <c r="K459" s="113"/>
      <c r="L459" s="113"/>
      <c r="M459" s="113"/>
      <c r="N459" s="113"/>
      <c r="O459" s="113"/>
      <c r="P459" s="113"/>
      <c r="Q459" s="113"/>
      <c r="R459" s="113"/>
      <c r="S459" s="113"/>
      <c r="T459" s="113"/>
      <c r="U459" s="113"/>
      <c r="V459" s="113"/>
      <c r="W459" s="113"/>
      <c r="X459" s="113"/>
      <c r="Y459" s="113"/>
      <c r="Z459" s="113"/>
    </row>
    <row r="460" spans="2:26" ht="15.75" customHeight="1" x14ac:dyDescent="0.25">
      <c r="B460" s="113"/>
      <c r="C460" s="113"/>
      <c r="D460" s="113"/>
      <c r="E460" s="113"/>
      <c r="F460" s="113"/>
      <c r="G460" s="113"/>
      <c r="H460" s="113"/>
      <c r="I460" s="113"/>
      <c r="J460" s="113"/>
      <c r="K460" s="113"/>
      <c r="L460" s="113"/>
      <c r="M460" s="113"/>
      <c r="N460" s="113"/>
      <c r="O460" s="113"/>
      <c r="P460" s="113"/>
      <c r="Q460" s="113"/>
      <c r="R460" s="113"/>
      <c r="S460" s="113"/>
      <c r="T460" s="113"/>
      <c r="U460" s="113"/>
      <c r="V460" s="113"/>
      <c r="W460" s="113"/>
      <c r="X460" s="113"/>
      <c r="Y460" s="113"/>
      <c r="Z460" s="113"/>
    </row>
    <row r="461" spans="2:26" ht="15.75" customHeight="1" x14ac:dyDescent="0.25">
      <c r="B461" s="113"/>
      <c r="C461" s="113"/>
      <c r="D461" s="113"/>
      <c r="E461" s="113"/>
      <c r="F461" s="113"/>
      <c r="G461" s="113"/>
      <c r="H461" s="113"/>
      <c r="I461" s="113"/>
      <c r="J461" s="113"/>
      <c r="K461" s="113"/>
      <c r="L461" s="113"/>
      <c r="M461" s="113"/>
      <c r="N461" s="113"/>
      <c r="O461" s="113"/>
      <c r="P461" s="113"/>
      <c r="Q461" s="113"/>
      <c r="R461" s="113"/>
      <c r="S461" s="113"/>
      <c r="T461" s="113"/>
      <c r="U461" s="113"/>
      <c r="V461" s="113"/>
      <c r="W461" s="113"/>
      <c r="X461" s="113"/>
      <c r="Y461" s="113"/>
      <c r="Z461" s="113"/>
    </row>
    <row r="462" spans="2:26" ht="15.75" customHeight="1" x14ac:dyDescent="0.25">
      <c r="B462" s="113"/>
      <c r="C462" s="113"/>
      <c r="D462" s="113"/>
      <c r="E462" s="113"/>
      <c r="F462" s="113"/>
      <c r="G462" s="113"/>
      <c r="H462" s="113"/>
      <c r="I462" s="113"/>
      <c r="J462" s="113"/>
      <c r="K462" s="113"/>
      <c r="L462" s="113"/>
      <c r="M462" s="113"/>
      <c r="N462" s="113"/>
      <c r="O462" s="113"/>
      <c r="P462" s="113"/>
      <c r="Q462" s="113"/>
      <c r="R462" s="113"/>
      <c r="S462" s="113"/>
      <c r="T462" s="113"/>
      <c r="U462" s="113"/>
      <c r="V462" s="113"/>
      <c r="W462" s="113"/>
      <c r="X462" s="113"/>
      <c r="Y462" s="113"/>
      <c r="Z462" s="113"/>
    </row>
    <row r="463" spans="2:26" ht="15.75" customHeight="1" x14ac:dyDescent="0.25">
      <c r="B463" s="113"/>
      <c r="C463" s="113"/>
      <c r="D463" s="113"/>
      <c r="E463" s="113"/>
      <c r="F463" s="113"/>
      <c r="G463" s="113"/>
      <c r="H463" s="113"/>
      <c r="I463" s="113"/>
      <c r="J463" s="113"/>
      <c r="K463" s="113"/>
      <c r="L463" s="113"/>
      <c r="M463" s="113"/>
      <c r="N463" s="113"/>
      <c r="O463" s="113"/>
      <c r="P463" s="113"/>
      <c r="Q463" s="113"/>
      <c r="R463" s="113"/>
      <c r="S463" s="113"/>
      <c r="T463" s="113"/>
      <c r="U463" s="113"/>
      <c r="V463" s="113"/>
      <c r="W463" s="113"/>
      <c r="X463" s="113"/>
      <c r="Y463" s="113"/>
      <c r="Z463" s="113"/>
    </row>
    <row r="464" spans="2:26" ht="15.75" customHeight="1" x14ac:dyDescent="0.25">
      <c r="B464" s="113"/>
      <c r="C464" s="113"/>
      <c r="D464" s="113"/>
      <c r="E464" s="113"/>
      <c r="F464" s="113"/>
      <c r="G464" s="113"/>
      <c r="H464" s="113"/>
      <c r="I464" s="113"/>
      <c r="J464" s="113"/>
      <c r="K464" s="113"/>
      <c r="L464" s="113"/>
      <c r="M464" s="113"/>
      <c r="N464" s="113"/>
      <c r="O464" s="113"/>
      <c r="P464" s="113"/>
      <c r="Q464" s="113"/>
      <c r="R464" s="113"/>
      <c r="S464" s="113"/>
      <c r="T464" s="113"/>
      <c r="U464" s="113"/>
      <c r="V464" s="113"/>
      <c r="W464" s="113"/>
      <c r="X464" s="113"/>
      <c r="Y464" s="113"/>
      <c r="Z464" s="113"/>
    </row>
    <row r="465" spans="2:26" ht="15.75" customHeight="1" x14ac:dyDescent="0.25">
      <c r="B465" s="113"/>
      <c r="C465" s="113"/>
      <c r="D465" s="113"/>
      <c r="E465" s="113"/>
      <c r="F465" s="113"/>
      <c r="G465" s="113"/>
      <c r="H465" s="113"/>
      <c r="I465" s="113"/>
      <c r="J465" s="113"/>
      <c r="K465" s="113"/>
      <c r="L465" s="113"/>
      <c r="M465" s="113"/>
      <c r="N465" s="113"/>
      <c r="O465" s="113"/>
      <c r="P465" s="113"/>
      <c r="Q465" s="113"/>
      <c r="R465" s="113"/>
      <c r="S465" s="113"/>
      <c r="T465" s="113"/>
      <c r="U465" s="113"/>
      <c r="V465" s="113"/>
      <c r="W465" s="113"/>
      <c r="X465" s="113"/>
      <c r="Y465" s="113"/>
      <c r="Z465" s="113"/>
    </row>
    <row r="466" spans="2:26" ht="15.75" customHeight="1" x14ac:dyDescent="0.25">
      <c r="B466" s="113"/>
      <c r="C466" s="113"/>
      <c r="D466" s="113"/>
      <c r="E466" s="113"/>
      <c r="F466" s="113"/>
      <c r="G466" s="113"/>
      <c r="H466" s="113"/>
      <c r="I466" s="113"/>
      <c r="J466" s="113"/>
      <c r="K466" s="113"/>
      <c r="L466" s="113"/>
      <c r="M466" s="113"/>
      <c r="N466" s="113"/>
      <c r="O466" s="113"/>
      <c r="P466" s="113"/>
      <c r="Q466" s="113"/>
      <c r="R466" s="113"/>
      <c r="S466" s="113"/>
      <c r="T466" s="113"/>
      <c r="U466" s="113"/>
      <c r="V466" s="113"/>
      <c r="W466" s="113"/>
      <c r="X466" s="113"/>
      <c r="Y466" s="113"/>
      <c r="Z466" s="113"/>
    </row>
    <row r="467" spans="2:26" ht="15.75" customHeight="1" x14ac:dyDescent="0.25">
      <c r="B467" s="113"/>
      <c r="C467" s="113"/>
      <c r="D467" s="113"/>
      <c r="E467" s="113"/>
      <c r="F467" s="113"/>
      <c r="G467" s="113"/>
      <c r="H467" s="113"/>
      <c r="I467" s="113"/>
      <c r="J467" s="113"/>
      <c r="K467" s="113"/>
      <c r="L467" s="113"/>
      <c r="M467" s="113"/>
      <c r="N467" s="113"/>
      <c r="O467" s="113"/>
      <c r="P467" s="113"/>
      <c r="Q467" s="113"/>
      <c r="R467" s="113"/>
      <c r="S467" s="113"/>
      <c r="T467" s="113"/>
      <c r="U467" s="113"/>
      <c r="V467" s="113"/>
      <c r="W467" s="113"/>
      <c r="X467" s="113"/>
      <c r="Y467" s="113"/>
      <c r="Z467" s="113"/>
    </row>
    <row r="468" spans="2:26" ht="15.75" customHeight="1" x14ac:dyDescent="0.25">
      <c r="B468" s="113"/>
      <c r="C468" s="113"/>
      <c r="D468" s="113"/>
      <c r="E468" s="113"/>
      <c r="F468" s="113"/>
      <c r="G468" s="113"/>
      <c r="H468" s="113"/>
      <c r="I468" s="113"/>
      <c r="J468" s="113"/>
      <c r="K468" s="113"/>
      <c r="L468" s="113"/>
      <c r="M468" s="113"/>
      <c r="N468" s="113"/>
      <c r="O468" s="113"/>
      <c r="P468" s="113"/>
      <c r="Q468" s="113"/>
      <c r="R468" s="113"/>
      <c r="S468" s="113"/>
      <c r="T468" s="113"/>
      <c r="U468" s="113"/>
      <c r="V468" s="113"/>
      <c r="W468" s="113"/>
      <c r="X468" s="113"/>
      <c r="Y468" s="113"/>
      <c r="Z468" s="113"/>
    </row>
    <row r="469" spans="2:26" ht="15.75" customHeight="1" x14ac:dyDescent="0.25">
      <c r="B469" s="113"/>
      <c r="C469" s="113"/>
      <c r="D469" s="113"/>
      <c r="E469" s="113"/>
      <c r="F469" s="113"/>
      <c r="G469" s="113"/>
      <c r="H469" s="113"/>
      <c r="I469" s="113"/>
      <c r="J469" s="113"/>
      <c r="K469" s="113"/>
      <c r="L469" s="113"/>
      <c r="M469" s="113"/>
      <c r="N469" s="113"/>
      <c r="O469" s="113"/>
      <c r="P469" s="113"/>
      <c r="Q469" s="113"/>
      <c r="R469" s="113"/>
      <c r="S469" s="113"/>
      <c r="T469" s="113"/>
      <c r="U469" s="113"/>
      <c r="V469" s="113"/>
      <c r="W469" s="113"/>
      <c r="X469" s="113"/>
      <c r="Y469" s="113"/>
      <c r="Z469" s="113"/>
    </row>
    <row r="470" spans="2:26" ht="15.75" customHeight="1" x14ac:dyDescent="0.25">
      <c r="B470" s="113"/>
      <c r="C470" s="113"/>
      <c r="D470" s="113"/>
      <c r="E470" s="113"/>
      <c r="F470" s="113"/>
      <c r="G470" s="113"/>
      <c r="H470" s="113"/>
      <c r="I470" s="113"/>
      <c r="J470" s="113"/>
      <c r="K470" s="113"/>
      <c r="L470" s="113"/>
      <c r="M470" s="113"/>
      <c r="N470" s="113"/>
      <c r="O470" s="113"/>
      <c r="P470" s="113"/>
      <c r="Q470" s="113"/>
      <c r="R470" s="113"/>
      <c r="S470" s="113"/>
      <c r="T470" s="113"/>
      <c r="U470" s="113"/>
      <c r="V470" s="113"/>
      <c r="W470" s="113"/>
      <c r="X470" s="113"/>
      <c r="Y470" s="113"/>
      <c r="Z470" s="113"/>
    </row>
    <row r="471" spans="2:26" ht="15.75" customHeight="1" x14ac:dyDescent="0.25">
      <c r="B471" s="113"/>
      <c r="C471" s="113"/>
      <c r="D471" s="113"/>
      <c r="E471" s="113"/>
      <c r="F471" s="113"/>
      <c r="G471" s="113"/>
      <c r="H471" s="113"/>
      <c r="I471" s="113"/>
      <c r="J471" s="113"/>
      <c r="K471" s="113"/>
      <c r="L471" s="113"/>
      <c r="M471" s="113"/>
      <c r="N471" s="113"/>
      <c r="O471" s="113"/>
      <c r="P471" s="113"/>
      <c r="Q471" s="113"/>
      <c r="R471" s="113"/>
      <c r="S471" s="113"/>
      <c r="T471" s="113"/>
      <c r="U471" s="113"/>
      <c r="V471" s="113"/>
      <c r="W471" s="113"/>
      <c r="X471" s="113"/>
      <c r="Y471" s="113"/>
      <c r="Z471" s="113"/>
    </row>
    <row r="472" spans="2:26" ht="15.75" customHeight="1" x14ac:dyDescent="0.25">
      <c r="B472" s="113"/>
      <c r="C472" s="113"/>
      <c r="D472" s="113"/>
      <c r="E472" s="113"/>
      <c r="F472" s="113"/>
      <c r="G472" s="113"/>
      <c r="H472" s="113"/>
      <c r="I472" s="113"/>
      <c r="J472" s="113"/>
      <c r="K472" s="113"/>
      <c r="L472" s="113"/>
      <c r="M472" s="113"/>
      <c r="N472" s="113"/>
      <c r="O472" s="113"/>
      <c r="P472" s="113"/>
      <c r="Q472" s="113"/>
      <c r="R472" s="113"/>
      <c r="S472" s="113"/>
      <c r="T472" s="113"/>
      <c r="U472" s="113"/>
      <c r="V472" s="113"/>
      <c r="W472" s="113"/>
      <c r="X472" s="113"/>
      <c r="Y472" s="113"/>
      <c r="Z472" s="113"/>
    </row>
    <row r="473" spans="2:26" ht="15.75" customHeight="1" x14ac:dyDescent="0.25">
      <c r="B473" s="113"/>
      <c r="C473" s="113"/>
      <c r="D473" s="113"/>
      <c r="E473" s="113"/>
      <c r="F473" s="113"/>
      <c r="G473" s="113"/>
      <c r="H473" s="113"/>
      <c r="I473" s="113"/>
      <c r="J473" s="113"/>
      <c r="K473" s="113"/>
      <c r="L473" s="113"/>
      <c r="M473" s="113"/>
      <c r="N473" s="113"/>
      <c r="O473" s="113"/>
      <c r="P473" s="113"/>
      <c r="Q473" s="113"/>
      <c r="R473" s="113"/>
      <c r="S473" s="113"/>
      <c r="T473" s="113"/>
      <c r="U473" s="113"/>
      <c r="V473" s="113"/>
      <c r="W473" s="113"/>
      <c r="X473" s="113"/>
      <c r="Y473" s="113"/>
      <c r="Z473" s="113"/>
    </row>
    <row r="474" spans="2:26" ht="15.75" customHeight="1" x14ac:dyDescent="0.25">
      <c r="B474" s="113"/>
      <c r="C474" s="113"/>
      <c r="D474" s="113"/>
      <c r="E474" s="113"/>
      <c r="F474" s="113"/>
      <c r="G474" s="113"/>
      <c r="H474" s="113"/>
      <c r="I474" s="113"/>
      <c r="J474" s="113"/>
      <c r="K474" s="113"/>
      <c r="L474" s="113"/>
      <c r="M474" s="113"/>
      <c r="N474" s="113"/>
      <c r="O474" s="113"/>
      <c r="P474" s="113"/>
      <c r="Q474" s="113"/>
      <c r="R474" s="113"/>
      <c r="S474" s="113"/>
      <c r="T474" s="113"/>
      <c r="U474" s="113"/>
      <c r="V474" s="113"/>
      <c r="W474" s="113"/>
      <c r="X474" s="113"/>
      <c r="Y474" s="113"/>
      <c r="Z474" s="113"/>
    </row>
    <row r="475" spans="2:26" ht="15.75" customHeight="1" x14ac:dyDescent="0.25">
      <c r="B475" s="113"/>
      <c r="C475" s="113"/>
      <c r="D475" s="113"/>
      <c r="E475" s="113"/>
      <c r="F475" s="113"/>
      <c r="G475" s="113"/>
      <c r="H475" s="113"/>
      <c r="I475" s="113"/>
      <c r="J475" s="113"/>
      <c r="K475" s="113"/>
      <c r="L475" s="113"/>
      <c r="M475" s="113"/>
      <c r="N475" s="113"/>
      <c r="O475" s="113"/>
      <c r="P475" s="113"/>
      <c r="Q475" s="113"/>
      <c r="R475" s="113"/>
      <c r="S475" s="113"/>
      <c r="T475" s="113"/>
      <c r="U475" s="113"/>
      <c r="V475" s="113"/>
      <c r="W475" s="113"/>
      <c r="X475" s="113"/>
      <c r="Y475" s="113"/>
      <c r="Z475" s="113"/>
    </row>
    <row r="476" spans="2:26" ht="15.75" customHeight="1" x14ac:dyDescent="0.25">
      <c r="B476" s="113"/>
      <c r="C476" s="113"/>
      <c r="D476" s="113"/>
      <c r="E476" s="113"/>
      <c r="F476" s="113"/>
      <c r="G476" s="113"/>
      <c r="H476" s="113"/>
      <c r="I476" s="113"/>
      <c r="J476" s="113"/>
      <c r="K476" s="113"/>
      <c r="L476" s="113"/>
      <c r="M476" s="113"/>
      <c r="N476" s="113"/>
      <c r="O476" s="113"/>
      <c r="P476" s="113"/>
      <c r="Q476" s="113"/>
      <c r="R476" s="113"/>
      <c r="S476" s="113"/>
      <c r="T476" s="113"/>
      <c r="U476" s="113"/>
      <c r="V476" s="113"/>
      <c r="W476" s="113"/>
      <c r="X476" s="113"/>
      <c r="Y476" s="113"/>
      <c r="Z476" s="113"/>
    </row>
    <row r="477" spans="2:26" ht="15.75" customHeight="1" x14ac:dyDescent="0.25">
      <c r="B477" s="113"/>
      <c r="C477" s="113"/>
      <c r="D477" s="113"/>
      <c r="E477" s="113"/>
      <c r="F477" s="113"/>
      <c r="G477" s="113"/>
      <c r="H477" s="113"/>
      <c r="I477" s="113"/>
      <c r="J477" s="113"/>
      <c r="K477" s="113"/>
      <c r="L477" s="113"/>
      <c r="M477" s="113"/>
      <c r="N477" s="113"/>
      <c r="O477" s="113"/>
      <c r="P477" s="113"/>
      <c r="Q477" s="113"/>
      <c r="R477" s="113"/>
      <c r="S477" s="113"/>
      <c r="T477" s="113"/>
      <c r="U477" s="113"/>
      <c r="V477" s="113"/>
      <c r="W477" s="113"/>
      <c r="X477" s="113"/>
      <c r="Y477" s="113"/>
      <c r="Z477" s="113"/>
    </row>
    <row r="478" spans="2:26" ht="15.75" customHeight="1" x14ac:dyDescent="0.25">
      <c r="B478" s="113"/>
      <c r="C478" s="113"/>
      <c r="D478" s="113"/>
      <c r="E478" s="113"/>
      <c r="F478" s="113"/>
      <c r="G478" s="113"/>
      <c r="H478" s="113"/>
      <c r="I478" s="113"/>
      <c r="J478" s="113"/>
      <c r="K478" s="113"/>
      <c r="L478" s="113"/>
      <c r="M478" s="113"/>
      <c r="N478" s="113"/>
      <c r="O478" s="113"/>
      <c r="P478" s="113"/>
      <c r="Q478" s="113"/>
      <c r="R478" s="113"/>
      <c r="S478" s="113"/>
      <c r="T478" s="113"/>
      <c r="U478" s="113"/>
      <c r="V478" s="113"/>
      <c r="W478" s="113"/>
      <c r="X478" s="113"/>
      <c r="Y478" s="113"/>
      <c r="Z478" s="113"/>
    </row>
    <row r="479" spans="2:26" ht="15.75" customHeight="1" x14ac:dyDescent="0.25">
      <c r="B479" s="113"/>
      <c r="C479" s="113"/>
      <c r="D479" s="113"/>
      <c r="E479" s="113"/>
      <c r="F479" s="113"/>
      <c r="G479" s="113"/>
      <c r="H479" s="113"/>
      <c r="I479" s="113"/>
      <c r="J479" s="113"/>
      <c r="K479" s="113"/>
      <c r="L479" s="113"/>
      <c r="M479" s="113"/>
      <c r="N479" s="113"/>
      <c r="O479" s="113"/>
      <c r="P479" s="113"/>
      <c r="Q479" s="113"/>
      <c r="R479" s="113"/>
      <c r="S479" s="113"/>
      <c r="T479" s="113"/>
      <c r="U479" s="113"/>
      <c r="V479" s="113"/>
      <c r="W479" s="113"/>
      <c r="X479" s="113"/>
      <c r="Y479" s="113"/>
      <c r="Z479" s="113"/>
    </row>
    <row r="480" spans="2:26" ht="15.75" customHeight="1" x14ac:dyDescent="0.25">
      <c r="B480" s="113"/>
      <c r="C480" s="113"/>
      <c r="D480" s="113"/>
      <c r="E480" s="113"/>
      <c r="F480" s="113"/>
      <c r="G480" s="113"/>
      <c r="H480" s="113"/>
      <c r="I480" s="113"/>
      <c r="J480" s="113"/>
      <c r="K480" s="113"/>
      <c r="L480" s="113"/>
      <c r="M480" s="113"/>
      <c r="N480" s="113"/>
      <c r="O480" s="113"/>
      <c r="P480" s="113"/>
      <c r="Q480" s="113"/>
      <c r="R480" s="113"/>
      <c r="S480" s="113"/>
      <c r="T480" s="113"/>
      <c r="U480" s="113"/>
      <c r="V480" s="113"/>
      <c r="W480" s="113"/>
      <c r="X480" s="113"/>
      <c r="Y480" s="113"/>
      <c r="Z480" s="113"/>
    </row>
    <row r="481" spans="2:26" ht="15.75" customHeight="1" x14ac:dyDescent="0.25">
      <c r="B481" s="113"/>
      <c r="C481" s="113"/>
      <c r="D481" s="113"/>
      <c r="E481" s="113"/>
      <c r="F481" s="113"/>
      <c r="G481" s="113"/>
      <c r="H481" s="113"/>
      <c r="I481" s="113"/>
      <c r="J481" s="113"/>
      <c r="K481" s="113"/>
      <c r="L481" s="113"/>
      <c r="M481" s="113"/>
      <c r="N481" s="113"/>
      <c r="O481" s="113"/>
      <c r="P481" s="113"/>
      <c r="Q481" s="113"/>
      <c r="R481" s="113"/>
      <c r="S481" s="113"/>
      <c r="T481" s="113"/>
      <c r="U481" s="113"/>
      <c r="V481" s="113"/>
      <c r="W481" s="113"/>
      <c r="X481" s="113"/>
      <c r="Y481" s="113"/>
      <c r="Z481" s="113"/>
    </row>
    <row r="482" spans="2:26" ht="15.75" customHeight="1" x14ac:dyDescent="0.25">
      <c r="B482" s="113"/>
      <c r="C482" s="113"/>
      <c r="D482" s="113"/>
      <c r="E482" s="113"/>
      <c r="F482" s="113"/>
      <c r="G482" s="113"/>
      <c r="H482" s="113"/>
      <c r="I482" s="113"/>
      <c r="J482" s="113"/>
      <c r="K482" s="113"/>
      <c r="L482" s="113"/>
      <c r="M482" s="113"/>
      <c r="N482" s="113"/>
      <c r="O482" s="113"/>
      <c r="P482" s="113"/>
      <c r="Q482" s="113"/>
      <c r="R482" s="113"/>
      <c r="S482" s="113"/>
      <c r="T482" s="113"/>
      <c r="U482" s="113"/>
      <c r="V482" s="113"/>
      <c r="W482" s="113"/>
      <c r="X482" s="113"/>
      <c r="Y482" s="113"/>
      <c r="Z482" s="113"/>
    </row>
    <row r="483" spans="2:26" ht="15.75" customHeight="1" x14ac:dyDescent="0.25">
      <c r="B483" s="113"/>
      <c r="C483" s="113"/>
      <c r="D483" s="113"/>
      <c r="E483" s="113"/>
      <c r="F483" s="113"/>
      <c r="G483" s="113"/>
      <c r="H483" s="113"/>
      <c r="I483" s="113"/>
      <c r="J483" s="113"/>
      <c r="K483" s="113"/>
      <c r="L483" s="113"/>
      <c r="M483" s="113"/>
      <c r="N483" s="113"/>
      <c r="O483" s="113"/>
      <c r="P483" s="113"/>
      <c r="Q483" s="113"/>
      <c r="R483" s="113"/>
      <c r="S483" s="113"/>
      <c r="T483" s="113"/>
      <c r="U483" s="113"/>
      <c r="V483" s="113"/>
      <c r="W483" s="113"/>
      <c r="X483" s="113"/>
      <c r="Y483" s="113"/>
      <c r="Z483" s="113"/>
    </row>
    <row r="484" spans="2:26" ht="15.75" customHeight="1" x14ac:dyDescent="0.25">
      <c r="B484" s="113"/>
      <c r="C484" s="113"/>
      <c r="D484" s="113"/>
      <c r="E484" s="113"/>
      <c r="F484" s="113"/>
      <c r="G484" s="113"/>
      <c r="H484" s="113"/>
      <c r="I484" s="113"/>
      <c r="J484" s="113"/>
      <c r="K484" s="113"/>
      <c r="L484" s="113"/>
      <c r="M484" s="113"/>
      <c r="N484" s="113"/>
      <c r="O484" s="113"/>
      <c r="P484" s="113"/>
      <c r="Q484" s="113"/>
      <c r="R484" s="113"/>
      <c r="S484" s="113"/>
      <c r="T484" s="113"/>
      <c r="U484" s="113"/>
      <c r="V484" s="113"/>
      <c r="W484" s="113"/>
      <c r="X484" s="113"/>
      <c r="Y484" s="113"/>
      <c r="Z484" s="113"/>
    </row>
    <row r="485" spans="2:26" ht="15.75" customHeight="1" x14ac:dyDescent="0.25">
      <c r="B485" s="113"/>
      <c r="C485" s="113"/>
      <c r="D485" s="113"/>
      <c r="E485" s="113"/>
      <c r="F485" s="113"/>
      <c r="G485" s="113"/>
      <c r="H485" s="113"/>
      <c r="I485" s="113"/>
      <c r="J485" s="113"/>
      <c r="K485" s="113"/>
      <c r="L485" s="113"/>
      <c r="M485" s="113"/>
      <c r="N485" s="113"/>
      <c r="O485" s="113"/>
      <c r="P485" s="113"/>
      <c r="Q485" s="113"/>
      <c r="R485" s="113"/>
      <c r="S485" s="113"/>
      <c r="T485" s="113"/>
      <c r="U485" s="113"/>
      <c r="V485" s="113"/>
      <c r="W485" s="113"/>
      <c r="X485" s="113"/>
      <c r="Y485" s="113"/>
      <c r="Z485" s="113"/>
    </row>
    <row r="486" spans="2:26" ht="15.75" customHeight="1" x14ac:dyDescent="0.25">
      <c r="B486" s="113"/>
      <c r="C486" s="113"/>
      <c r="D486" s="113"/>
      <c r="E486" s="113"/>
      <c r="F486" s="113"/>
      <c r="G486" s="113"/>
      <c r="H486" s="113"/>
      <c r="I486" s="113"/>
      <c r="J486" s="113"/>
      <c r="K486" s="113"/>
      <c r="L486" s="113"/>
      <c r="M486" s="113"/>
      <c r="N486" s="113"/>
      <c r="O486" s="113"/>
      <c r="P486" s="113"/>
      <c r="Q486" s="113"/>
      <c r="R486" s="113"/>
      <c r="S486" s="113"/>
      <c r="T486" s="113"/>
      <c r="U486" s="113"/>
      <c r="V486" s="113"/>
      <c r="W486" s="113"/>
      <c r="X486" s="113"/>
      <c r="Y486" s="113"/>
      <c r="Z486" s="113"/>
    </row>
    <row r="487" spans="2:26" ht="15.75" customHeight="1" x14ac:dyDescent="0.25">
      <c r="B487" s="113"/>
      <c r="C487" s="113"/>
      <c r="D487" s="113"/>
      <c r="E487" s="113"/>
      <c r="F487" s="113"/>
      <c r="G487" s="113"/>
      <c r="H487" s="113"/>
      <c r="I487" s="113"/>
      <c r="J487" s="113"/>
      <c r="K487" s="113"/>
      <c r="L487" s="113"/>
      <c r="M487" s="113"/>
      <c r="N487" s="113"/>
      <c r="O487" s="113"/>
      <c r="P487" s="113"/>
      <c r="Q487" s="113"/>
      <c r="R487" s="113"/>
      <c r="S487" s="113"/>
      <c r="T487" s="113"/>
      <c r="U487" s="113"/>
      <c r="V487" s="113"/>
      <c r="W487" s="113"/>
      <c r="X487" s="113"/>
      <c r="Y487" s="113"/>
      <c r="Z487" s="113"/>
    </row>
    <row r="488" spans="2:26" ht="15.75" customHeight="1" x14ac:dyDescent="0.25">
      <c r="B488" s="113"/>
      <c r="C488" s="113"/>
      <c r="D488" s="113"/>
      <c r="E488" s="113"/>
      <c r="F488" s="113"/>
      <c r="G488" s="113"/>
      <c r="H488" s="113"/>
      <c r="I488" s="113"/>
      <c r="J488" s="113"/>
      <c r="K488" s="113"/>
      <c r="L488" s="113"/>
      <c r="M488" s="113"/>
      <c r="N488" s="113"/>
      <c r="O488" s="113"/>
      <c r="P488" s="113"/>
      <c r="Q488" s="113"/>
      <c r="R488" s="113"/>
      <c r="S488" s="113"/>
      <c r="T488" s="113"/>
      <c r="U488" s="113"/>
      <c r="V488" s="113"/>
      <c r="W488" s="113"/>
      <c r="X488" s="113"/>
      <c r="Y488" s="113"/>
      <c r="Z488" s="113"/>
    </row>
    <row r="489" spans="2:26" ht="15.75" customHeight="1" x14ac:dyDescent="0.25">
      <c r="B489" s="113"/>
      <c r="C489" s="113"/>
      <c r="D489" s="113"/>
      <c r="E489" s="113"/>
      <c r="F489" s="113"/>
      <c r="G489" s="113"/>
      <c r="H489" s="113"/>
      <c r="I489" s="113"/>
      <c r="J489" s="113"/>
      <c r="K489" s="113"/>
      <c r="L489" s="113"/>
      <c r="M489" s="113"/>
      <c r="N489" s="113"/>
      <c r="O489" s="113"/>
      <c r="P489" s="113"/>
      <c r="Q489" s="113"/>
      <c r="R489" s="113"/>
      <c r="S489" s="113"/>
      <c r="T489" s="113"/>
      <c r="U489" s="113"/>
      <c r="V489" s="113"/>
      <c r="W489" s="113"/>
      <c r="X489" s="113"/>
      <c r="Y489" s="113"/>
      <c r="Z489" s="113"/>
    </row>
    <row r="490" spans="2:26" ht="15.75" customHeight="1" x14ac:dyDescent="0.25">
      <c r="B490" s="113"/>
      <c r="C490" s="113"/>
      <c r="D490" s="113"/>
      <c r="E490" s="113"/>
      <c r="F490" s="113"/>
      <c r="G490" s="113"/>
      <c r="H490" s="113"/>
      <c r="I490" s="113"/>
      <c r="J490" s="113"/>
      <c r="K490" s="113"/>
      <c r="L490" s="113"/>
      <c r="M490" s="113"/>
      <c r="N490" s="113"/>
      <c r="O490" s="113"/>
      <c r="P490" s="113"/>
      <c r="Q490" s="113"/>
      <c r="R490" s="113"/>
      <c r="S490" s="113"/>
      <c r="T490" s="113"/>
      <c r="U490" s="113"/>
      <c r="V490" s="113"/>
      <c r="W490" s="113"/>
      <c r="X490" s="113"/>
      <c r="Y490" s="113"/>
      <c r="Z490" s="113"/>
    </row>
    <row r="491" spans="2:26" ht="15.75" customHeight="1" x14ac:dyDescent="0.25">
      <c r="B491" s="113"/>
      <c r="C491" s="113"/>
      <c r="D491" s="113"/>
      <c r="E491" s="113"/>
      <c r="F491" s="113"/>
      <c r="G491" s="113"/>
      <c r="H491" s="113"/>
      <c r="I491" s="113"/>
      <c r="J491" s="113"/>
      <c r="K491" s="113"/>
      <c r="L491" s="113"/>
      <c r="M491" s="113"/>
      <c r="N491" s="113"/>
      <c r="O491" s="113"/>
      <c r="P491" s="113"/>
      <c r="Q491" s="113"/>
      <c r="R491" s="113"/>
      <c r="S491" s="113"/>
      <c r="T491" s="113"/>
      <c r="U491" s="113"/>
      <c r="V491" s="113"/>
      <c r="W491" s="113"/>
      <c r="X491" s="113"/>
      <c r="Y491" s="113"/>
      <c r="Z491" s="113"/>
    </row>
    <row r="492" spans="2:26" ht="15.75" customHeight="1" x14ac:dyDescent="0.25">
      <c r="B492" s="113"/>
      <c r="C492" s="113"/>
      <c r="D492" s="113"/>
      <c r="E492" s="113"/>
      <c r="F492" s="113"/>
      <c r="G492" s="113"/>
      <c r="H492" s="113"/>
      <c r="I492" s="113"/>
      <c r="J492" s="113"/>
      <c r="K492" s="113"/>
      <c r="L492" s="113"/>
      <c r="M492" s="113"/>
      <c r="N492" s="113"/>
      <c r="O492" s="113"/>
      <c r="P492" s="113"/>
      <c r="Q492" s="113"/>
      <c r="R492" s="113"/>
      <c r="S492" s="113"/>
      <c r="T492" s="113"/>
      <c r="U492" s="113"/>
      <c r="V492" s="113"/>
      <c r="W492" s="113"/>
      <c r="X492" s="113"/>
      <c r="Y492" s="113"/>
      <c r="Z492" s="113"/>
    </row>
    <row r="493" spans="2:26" ht="15.75" customHeight="1" x14ac:dyDescent="0.25">
      <c r="B493" s="113"/>
      <c r="C493" s="113"/>
      <c r="D493" s="113"/>
      <c r="E493" s="113"/>
      <c r="F493" s="113"/>
      <c r="G493" s="113"/>
      <c r="H493" s="113"/>
      <c r="I493" s="113"/>
      <c r="J493" s="113"/>
      <c r="K493" s="113"/>
      <c r="L493" s="113"/>
      <c r="M493" s="113"/>
      <c r="N493" s="113"/>
      <c r="O493" s="113"/>
      <c r="P493" s="113"/>
      <c r="Q493" s="113"/>
      <c r="R493" s="113"/>
      <c r="S493" s="113"/>
      <c r="T493" s="113"/>
      <c r="U493" s="113"/>
      <c r="V493" s="113"/>
      <c r="W493" s="113"/>
      <c r="X493" s="113"/>
      <c r="Y493" s="113"/>
      <c r="Z493" s="113"/>
    </row>
    <row r="494" spans="2:26" ht="15.75" customHeight="1" x14ac:dyDescent="0.25">
      <c r="B494" s="113"/>
      <c r="C494" s="113"/>
      <c r="D494" s="113"/>
      <c r="E494" s="113"/>
      <c r="F494" s="113"/>
      <c r="G494" s="113"/>
      <c r="H494" s="113"/>
      <c r="I494" s="113"/>
      <c r="J494" s="113"/>
      <c r="K494" s="113"/>
      <c r="L494" s="113"/>
      <c r="M494" s="113"/>
      <c r="N494" s="113"/>
      <c r="O494" s="113"/>
      <c r="P494" s="113"/>
      <c r="Q494" s="113"/>
      <c r="R494" s="113"/>
      <c r="S494" s="113"/>
      <c r="T494" s="113"/>
      <c r="U494" s="113"/>
      <c r="V494" s="113"/>
      <c r="W494" s="113"/>
      <c r="X494" s="113"/>
      <c r="Y494" s="113"/>
      <c r="Z494" s="113"/>
    </row>
    <row r="495" spans="2:26" ht="15.75" customHeight="1" x14ac:dyDescent="0.25">
      <c r="B495" s="113"/>
      <c r="C495" s="113"/>
      <c r="D495" s="113"/>
      <c r="E495" s="113"/>
      <c r="F495" s="113"/>
      <c r="G495" s="113"/>
      <c r="H495" s="113"/>
      <c r="I495" s="113"/>
      <c r="J495" s="113"/>
      <c r="K495" s="113"/>
      <c r="L495" s="113"/>
      <c r="M495" s="113"/>
      <c r="N495" s="113"/>
      <c r="O495" s="113"/>
      <c r="P495" s="113"/>
      <c r="Q495" s="113"/>
      <c r="R495" s="113"/>
      <c r="S495" s="113"/>
      <c r="T495" s="113"/>
      <c r="U495" s="113"/>
      <c r="V495" s="113"/>
      <c r="W495" s="113"/>
      <c r="X495" s="113"/>
      <c r="Y495" s="113"/>
      <c r="Z495" s="113"/>
    </row>
    <row r="496" spans="2:26" ht="15.75" customHeight="1" x14ac:dyDescent="0.25">
      <c r="B496" s="113"/>
      <c r="C496" s="113"/>
      <c r="D496" s="113"/>
      <c r="E496" s="113"/>
      <c r="F496" s="113"/>
      <c r="G496" s="113"/>
      <c r="H496" s="113"/>
      <c r="I496" s="113"/>
      <c r="J496" s="113"/>
      <c r="K496" s="113"/>
      <c r="L496" s="113"/>
      <c r="M496" s="113"/>
      <c r="N496" s="113"/>
      <c r="O496" s="113"/>
      <c r="P496" s="113"/>
      <c r="Q496" s="113"/>
      <c r="R496" s="113"/>
      <c r="S496" s="113"/>
      <c r="T496" s="113"/>
      <c r="U496" s="113"/>
      <c r="V496" s="113"/>
      <c r="W496" s="113"/>
      <c r="X496" s="113"/>
      <c r="Y496" s="113"/>
      <c r="Z496" s="113"/>
    </row>
    <row r="497" spans="2:26" ht="15.75" customHeight="1" x14ac:dyDescent="0.25">
      <c r="B497" s="113"/>
      <c r="C497" s="113"/>
      <c r="D497" s="113"/>
      <c r="E497" s="113"/>
      <c r="F497" s="113"/>
      <c r="G497" s="113"/>
      <c r="H497" s="113"/>
      <c r="I497" s="113"/>
      <c r="J497" s="113"/>
      <c r="K497" s="113"/>
      <c r="L497" s="113"/>
      <c r="M497" s="113"/>
      <c r="N497" s="113"/>
      <c r="O497" s="113"/>
      <c r="P497" s="113"/>
      <c r="Q497" s="113"/>
      <c r="R497" s="113"/>
      <c r="S497" s="113"/>
      <c r="T497" s="113"/>
      <c r="U497" s="113"/>
      <c r="V497" s="113"/>
      <c r="W497" s="113"/>
      <c r="X497" s="113"/>
      <c r="Y497" s="113"/>
      <c r="Z497" s="113"/>
    </row>
    <row r="498" spans="2:26" ht="15.75" customHeight="1" x14ac:dyDescent="0.25">
      <c r="B498" s="113"/>
      <c r="C498" s="113"/>
      <c r="D498" s="113"/>
      <c r="E498" s="113"/>
      <c r="F498" s="113"/>
      <c r="G498" s="113"/>
      <c r="H498" s="113"/>
      <c r="I498" s="113"/>
      <c r="J498" s="113"/>
      <c r="K498" s="113"/>
      <c r="L498" s="113"/>
      <c r="M498" s="113"/>
      <c r="N498" s="113"/>
      <c r="O498" s="113"/>
      <c r="P498" s="113"/>
      <c r="Q498" s="113"/>
      <c r="R498" s="113"/>
      <c r="S498" s="113"/>
      <c r="T498" s="113"/>
      <c r="U498" s="113"/>
      <c r="V498" s="113"/>
      <c r="W498" s="113"/>
      <c r="X498" s="113"/>
      <c r="Y498" s="113"/>
      <c r="Z498" s="113"/>
    </row>
    <row r="499" spans="2:26" ht="15.75" customHeight="1" x14ac:dyDescent="0.25">
      <c r="B499" s="113"/>
      <c r="C499" s="113"/>
      <c r="D499" s="113"/>
      <c r="E499" s="113"/>
      <c r="F499" s="113"/>
      <c r="G499" s="113"/>
      <c r="H499" s="113"/>
      <c r="I499" s="113"/>
      <c r="J499" s="113"/>
      <c r="K499" s="113"/>
      <c r="L499" s="113"/>
      <c r="M499" s="113"/>
      <c r="N499" s="113"/>
      <c r="O499" s="113"/>
      <c r="P499" s="113"/>
      <c r="Q499" s="113"/>
      <c r="R499" s="113"/>
      <c r="S499" s="113"/>
      <c r="T499" s="113"/>
      <c r="U499" s="113"/>
      <c r="V499" s="113"/>
      <c r="W499" s="113"/>
      <c r="X499" s="113"/>
      <c r="Y499" s="113"/>
      <c r="Z499" s="113"/>
    </row>
    <row r="500" spans="2:26" ht="15.75" customHeight="1" x14ac:dyDescent="0.25">
      <c r="B500" s="113"/>
      <c r="C500" s="113"/>
      <c r="D500" s="113"/>
      <c r="E500" s="113"/>
      <c r="F500" s="113"/>
      <c r="G500" s="113"/>
      <c r="H500" s="113"/>
      <c r="I500" s="113"/>
      <c r="J500" s="113"/>
      <c r="K500" s="113"/>
      <c r="L500" s="113"/>
      <c r="M500" s="113"/>
      <c r="N500" s="113"/>
      <c r="O500" s="113"/>
      <c r="P500" s="113"/>
      <c r="Q500" s="113"/>
      <c r="R500" s="113"/>
      <c r="S500" s="113"/>
      <c r="T500" s="113"/>
      <c r="U500" s="113"/>
      <c r="V500" s="113"/>
      <c r="W500" s="113"/>
      <c r="X500" s="113"/>
      <c r="Y500" s="113"/>
      <c r="Z500" s="113"/>
    </row>
    <row r="501" spans="2:26" ht="15.75" customHeight="1" x14ac:dyDescent="0.25">
      <c r="B501" s="113"/>
      <c r="C501" s="113"/>
      <c r="D501" s="113"/>
      <c r="E501" s="113"/>
      <c r="F501" s="113"/>
      <c r="G501" s="113"/>
      <c r="H501" s="113"/>
      <c r="I501" s="113"/>
      <c r="J501" s="113"/>
      <c r="K501" s="113"/>
      <c r="L501" s="113"/>
      <c r="M501" s="113"/>
      <c r="N501" s="113"/>
      <c r="O501" s="113"/>
      <c r="P501" s="113"/>
      <c r="Q501" s="113"/>
      <c r="R501" s="113"/>
      <c r="S501" s="113"/>
      <c r="T501" s="113"/>
      <c r="U501" s="113"/>
      <c r="V501" s="113"/>
      <c r="W501" s="113"/>
      <c r="X501" s="113"/>
      <c r="Y501" s="113"/>
      <c r="Z501" s="113"/>
    </row>
    <row r="502" spans="2:26" ht="15.75" customHeight="1" x14ac:dyDescent="0.25">
      <c r="B502" s="113"/>
      <c r="C502" s="113"/>
      <c r="D502" s="113"/>
      <c r="E502" s="113"/>
      <c r="F502" s="113"/>
      <c r="G502" s="113"/>
      <c r="H502" s="113"/>
      <c r="I502" s="113"/>
      <c r="J502" s="113"/>
      <c r="K502" s="113"/>
      <c r="L502" s="113"/>
      <c r="M502" s="113"/>
      <c r="N502" s="113"/>
      <c r="O502" s="113"/>
      <c r="P502" s="113"/>
      <c r="Q502" s="113"/>
      <c r="R502" s="113"/>
      <c r="S502" s="113"/>
      <c r="T502" s="113"/>
      <c r="U502" s="113"/>
      <c r="V502" s="113"/>
      <c r="W502" s="113"/>
      <c r="X502" s="113"/>
      <c r="Y502" s="113"/>
      <c r="Z502" s="113"/>
    </row>
    <row r="503" spans="2:26" ht="15.75" customHeight="1" x14ac:dyDescent="0.25">
      <c r="B503" s="113"/>
      <c r="C503" s="113"/>
      <c r="D503" s="113"/>
      <c r="E503" s="113"/>
      <c r="F503" s="113"/>
      <c r="G503" s="113"/>
      <c r="H503" s="113"/>
      <c r="I503" s="113"/>
      <c r="J503" s="113"/>
      <c r="K503" s="113"/>
      <c r="L503" s="113"/>
      <c r="M503" s="113"/>
      <c r="N503" s="113"/>
      <c r="O503" s="113"/>
      <c r="P503" s="113"/>
      <c r="Q503" s="113"/>
      <c r="R503" s="113"/>
      <c r="S503" s="113"/>
      <c r="T503" s="113"/>
      <c r="U503" s="113"/>
      <c r="V503" s="113"/>
      <c r="W503" s="113"/>
      <c r="X503" s="113"/>
      <c r="Y503" s="113"/>
      <c r="Z503" s="113"/>
    </row>
    <row r="504" spans="2:26" ht="15.75" customHeight="1" x14ac:dyDescent="0.25">
      <c r="B504" s="113"/>
      <c r="C504" s="113"/>
      <c r="D504" s="113"/>
      <c r="E504" s="113"/>
      <c r="F504" s="113"/>
      <c r="G504" s="113"/>
      <c r="H504" s="113"/>
      <c r="I504" s="113"/>
      <c r="J504" s="113"/>
      <c r="K504" s="113"/>
      <c r="L504" s="113"/>
      <c r="M504" s="113"/>
      <c r="N504" s="113"/>
      <c r="O504" s="113"/>
      <c r="P504" s="113"/>
      <c r="Q504" s="113"/>
      <c r="R504" s="113"/>
      <c r="S504" s="113"/>
      <c r="T504" s="113"/>
      <c r="U504" s="113"/>
      <c r="V504" s="113"/>
      <c r="W504" s="113"/>
      <c r="X504" s="113"/>
      <c r="Y504" s="113"/>
      <c r="Z504" s="113"/>
    </row>
    <row r="505" spans="2:26" ht="15.75" customHeight="1" x14ac:dyDescent="0.25">
      <c r="B505" s="113"/>
      <c r="C505" s="113"/>
      <c r="D505" s="113"/>
      <c r="E505" s="113"/>
      <c r="F505" s="113"/>
      <c r="G505" s="113"/>
      <c r="H505" s="113"/>
      <c r="I505" s="113"/>
      <c r="J505" s="113"/>
      <c r="K505" s="113"/>
      <c r="L505" s="113"/>
      <c r="M505" s="113"/>
      <c r="N505" s="113"/>
      <c r="O505" s="113"/>
      <c r="P505" s="113"/>
      <c r="Q505" s="113"/>
      <c r="R505" s="113"/>
      <c r="S505" s="113"/>
      <c r="T505" s="113"/>
      <c r="U505" s="113"/>
      <c r="V505" s="113"/>
      <c r="W505" s="113"/>
      <c r="X505" s="113"/>
      <c r="Y505" s="113"/>
      <c r="Z505" s="113"/>
    </row>
    <row r="506" spans="2:26" ht="15.75" customHeight="1" x14ac:dyDescent="0.25">
      <c r="B506" s="113"/>
      <c r="C506" s="113"/>
      <c r="D506" s="113"/>
      <c r="E506" s="113"/>
      <c r="F506" s="113"/>
      <c r="G506" s="113"/>
      <c r="H506" s="113"/>
      <c r="I506" s="113"/>
      <c r="J506" s="113"/>
      <c r="K506" s="113"/>
      <c r="L506" s="113"/>
      <c r="M506" s="113"/>
      <c r="N506" s="113"/>
      <c r="O506" s="113"/>
      <c r="P506" s="113"/>
      <c r="Q506" s="113"/>
      <c r="R506" s="113"/>
      <c r="S506" s="113"/>
      <c r="T506" s="113"/>
      <c r="U506" s="113"/>
      <c r="V506" s="113"/>
      <c r="W506" s="113"/>
      <c r="X506" s="113"/>
      <c r="Y506" s="113"/>
      <c r="Z506" s="113"/>
    </row>
    <row r="507" spans="2:26" ht="15.75" customHeight="1" x14ac:dyDescent="0.25">
      <c r="B507" s="113"/>
      <c r="C507" s="113"/>
      <c r="D507" s="113"/>
      <c r="E507" s="113"/>
      <c r="F507" s="113"/>
      <c r="G507" s="113"/>
      <c r="H507" s="113"/>
      <c r="I507" s="113"/>
      <c r="J507" s="113"/>
      <c r="K507" s="113"/>
      <c r="L507" s="113"/>
      <c r="M507" s="113"/>
      <c r="N507" s="113"/>
      <c r="O507" s="113"/>
      <c r="P507" s="113"/>
      <c r="Q507" s="113"/>
      <c r="R507" s="113"/>
      <c r="S507" s="113"/>
      <c r="T507" s="113"/>
      <c r="U507" s="113"/>
      <c r="V507" s="113"/>
      <c r="W507" s="113"/>
      <c r="X507" s="113"/>
      <c r="Y507" s="113"/>
      <c r="Z507" s="113"/>
    </row>
    <row r="508" spans="2:26" ht="15.75" customHeight="1" x14ac:dyDescent="0.25">
      <c r="B508" s="113"/>
      <c r="C508" s="113"/>
      <c r="D508" s="113"/>
      <c r="E508" s="113"/>
      <c r="F508" s="113"/>
      <c r="G508" s="113"/>
      <c r="H508" s="113"/>
      <c r="I508" s="113"/>
      <c r="J508" s="113"/>
      <c r="K508" s="113"/>
      <c r="L508" s="113"/>
      <c r="M508" s="113"/>
      <c r="N508" s="113"/>
      <c r="O508" s="113"/>
      <c r="P508" s="113"/>
      <c r="Q508" s="113"/>
      <c r="R508" s="113"/>
      <c r="S508" s="113"/>
      <c r="T508" s="113"/>
      <c r="U508" s="113"/>
      <c r="V508" s="113"/>
      <c r="W508" s="113"/>
      <c r="X508" s="113"/>
      <c r="Y508" s="113"/>
      <c r="Z508" s="113"/>
    </row>
    <row r="509" spans="2:26" ht="15.75" customHeight="1" x14ac:dyDescent="0.25">
      <c r="B509" s="113"/>
      <c r="C509" s="113"/>
      <c r="D509" s="113"/>
      <c r="E509" s="113"/>
      <c r="F509" s="113"/>
      <c r="G509" s="113"/>
      <c r="H509" s="113"/>
      <c r="I509" s="113"/>
      <c r="J509" s="113"/>
      <c r="K509" s="113"/>
      <c r="L509" s="113"/>
      <c r="M509" s="113"/>
      <c r="N509" s="113"/>
      <c r="O509" s="113"/>
      <c r="P509" s="113"/>
      <c r="Q509" s="113"/>
      <c r="R509" s="113"/>
      <c r="S509" s="113"/>
      <c r="T509" s="113"/>
      <c r="U509" s="113"/>
      <c r="V509" s="113"/>
      <c r="W509" s="113"/>
      <c r="X509" s="113"/>
      <c r="Y509" s="113"/>
      <c r="Z509" s="113"/>
    </row>
    <row r="510" spans="2:26" ht="15.75" customHeight="1" x14ac:dyDescent="0.25">
      <c r="B510" s="113"/>
      <c r="C510" s="113"/>
      <c r="D510" s="113"/>
      <c r="E510" s="113"/>
      <c r="F510" s="113"/>
      <c r="G510" s="113"/>
      <c r="H510" s="113"/>
      <c r="I510" s="113"/>
      <c r="J510" s="113"/>
      <c r="K510" s="113"/>
      <c r="L510" s="113"/>
      <c r="M510" s="113"/>
      <c r="N510" s="113"/>
      <c r="O510" s="113"/>
      <c r="P510" s="113"/>
      <c r="Q510" s="113"/>
      <c r="R510" s="113"/>
      <c r="S510" s="113"/>
      <c r="T510" s="113"/>
      <c r="U510" s="113"/>
      <c r="V510" s="113"/>
      <c r="W510" s="113"/>
      <c r="X510" s="113"/>
      <c r="Y510" s="113"/>
      <c r="Z510" s="113"/>
    </row>
    <row r="511" spans="2:26" ht="15.75" customHeight="1" x14ac:dyDescent="0.25">
      <c r="B511" s="113"/>
      <c r="C511" s="113"/>
      <c r="D511" s="113"/>
      <c r="E511" s="113"/>
      <c r="F511" s="113"/>
      <c r="G511" s="113"/>
      <c r="H511" s="113"/>
      <c r="I511" s="113"/>
      <c r="J511" s="113"/>
      <c r="K511" s="113"/>
      <c r="L511" s="113"/>
      <c r="M511" s="113"/>
      <c r="N511" s="113"/>
      <c r="O511" s="113"/>
      <c r="P511" s="113"/>
      <c r="Q511" s="113"/>
      <c r="R511" s="113"/>
      <c r="S511" s="113"/>
      <c r="T511" s="113"/>
      <c r="U511" s="113"/>
      <c r="V511" s="113"/>
      <c r="W511" s="113"/>
      <c r="X511" s="113"/>
      <c r="Y511" s="113"/>
      <c r="Z511" s="113"/>
    </row>
    <row r="512" spans="2:26" ht="15.75" customHeight="1" x14ac:dyDescent="0.25">
      <c r="B512" s="113"/>
      <c r="C512" s="113"/>
      <c r="D512" s="113"/>
      <c r="E512" s="113"/>
      <c r="F512" s="113"/>
      <c r="G512" s="113"/>
      <c r="H512" s="113"/>
      <c r="I512" s="113"/>
      <c r="J512" s="113"/>
      <c r="K512" s="113"/>
      <c r="L512" s="113"/>
      <c r="M512" s="113"/>
      <c r="N512" s="113"/>
      <c r="O512" s="113"/>
      <c r="P512" s="113"/>
      <c r="Q512" s="113"/>
      <c r="R512" s="113"/>
      <c r="S512" s="113"/>
      <c r="T512" s="113"/>
      <c r="U512" s="113"/>
      <c r="V512" s="113"/>
      <c r="W512" s="113"/>
      <c r="X512" s="113"/>
      <c r="Y512" s="113"/>
      <c r="Z512" s="113"/>
    </row>
    <row r="513" spans="2:26" ht="15.75" customHeight="1" x14ac:dyDescent="0.25">
      <c r="B513" s="113"/>
      <c r="C513" s="113"/>
      <c r="D513" s="113"/>
      <c r="E513" s="113"/>
      <c r="F513" s="113"/>
      <c r="G513" s="113"/>
      <c r="H513" s="113"/>
      <c r="I513" s="113"/>
      <c r="J513" s="113"/>
      <c r="K513" s="113"/>
      <c r="L513" s="113"/>
      <c r="M513" s="113"/>
      <c r="N513" s="113"/>
      <c r="O513" s="113"/>
      <c r="P513" s="113"/>
      <c r="Q513" s="113"/>
      <c r="R513" s="113"/>
      <c r="S513" s="113"/>
      <c r="T513" s="113"/>
      <c r="U513" s="113"/>
      <c r="V513" s="113"/>
      <c r="W513" s="113"/>
      <c r="X513" s="113"/>
      <c r="Y513" s="113"/>
      <c r="Z513" s="113"/>
    </row>
    <row r="514" spans="2:26" ht="15.75" customHeight="1" x14ac:dyDescent="0.25">
      <c r="B514" s="113"/>
      <c r="C514" s="113"/>
      <c r="D514" s="113"/>
      <c r="E514" s="113"/>
      <c r="F514" s="113"/>
      <c r="G514" s="113"/>
      <c r="H514" s="113"/>
      <c r="I514" s="113"/>
      <c r="J514" s="113"/>
      <c r="K514" s="113"/>
      <c r="L514" s="113"/>
      <c r="M514" s="113"/>
      <c r="N514" s="113"/>
      <c r="O514" s="113"/>
      <c r="P514" s="113"/>
      <c r="Q514" s="113"/>
      <c r="R514" s="113"/>
      <c r="S514" s="113"/>
      <c r="T514" s="113"/>
      <c r="U514" s="113"/>
      <c r="V514" s="113"/>
      <c r="W514" s="113"/>
      <c r="X514" s="113"/>
      <c r="Y514" s="113"/>
      <c r="Z514" s="113"/>
    </row>
    <row r="515" spans="2:26" ht="15.75" customHeight="1" x14ac:dyDescent="0.25">
      <c r="B515" s="113"/>
      <c r="C515" s="113"/>
      <c r="D515" s="113"/>
      <c r="E515" s="113"/>
      <c r="F515" s="113"/>
      <c r="G515" s="113"/>
      <c r="H515" s="113"/>
      <c r="I515" s="113"/>
      <c r="J515" s="113"/>
      <c r="K515" s="113"/>
      <c r="L515" s="113"/>
      <c r="M515" s="113"/>
      <c r="N515" s="113"/>
      <c r="O515" s="113"/>
      <c r="P515" s="113"/>
      <c r="Q515" s="113"/>
      <c r="R515" s="113"/>
      <c r="S515" s="113"/>
      <c r="T515" s="113"/>
      <c r="U515" s="113"/>
      <c r="V515" s="113"/>
      <c r="W515" s="113"/>
      <c r="X515" s="113"/>
      <c r="Y515" s="113"/>
      <c r="Z515" s="113"/>
    </row>
    <row r="516" spans="2:26" ht="15.75" customHeight="1" x14ac:dyDescent="0.25">
      <c r="B516" s="113"/>
      <c r="C516" s="113"/>
      <c r="D516" s="113"/>
      <c r="E516" s="113"/>
      <c r="F516" s="113"/>
      <c r="G516" s="113"/>
      <c r="H516" s="113"/>
      <c r="I516" s="113"/>
      <c r="J516" s="113"/>
      <c r="K516" s="113"/>
      <c r="L516" s="113"/>
      <c r="M516" s="113"/>
      <c r="N516" s="113"/>
      <c r="O516" s="113"/>
      <c r="P516" s="113"/>
      <c r="Q516" s="113"/>
      <c r="R516" s="113"/>
      <c r="S516" s="113"/>
      <c r="T516" s="113"/>
      <c r="U516" s="113"/>
      <c r="V516" s="113"/>
      <c r="W516" s="113"/>
      <c r="X516" s="113"/>
      <c r="Y516" s="113"/>
      <c r="Z516" s="113"/>
    </row>
    <row r="517" spans="2:26" ht="15.75" customHeight="1" x14ac:dyDescent="0.25">
      <c r="B517" s="113"/>
      <c r="C517" s="113"/>
      <c r="D517" s="113"/>
      <c r="E517" s="113"/>
      <c r="F517" s="113"/>
      <c r="G517" s="113"/>
      <c r="H517" s="113"/>
      <c r="I517" s="113"/>
      <c r="J517" s="113"/>
      <c r="K517" s="113"/>
      <c r="L517" s="113"/>
      <c r="M517" s="113"/>
      <c r="N517" s="113"/>
      <c r="O517" s="113"/>
      <c r="P517" s="113"/>
      <c r="Q517" s="113"/>
      <c r="R517" s="113"/>
      <c r="S517" s="113"/>
      <c r="T517" s="113"/>
      <c r="U517" s="113"/>
      <c r="V517" s="113"/>
      <c r="W517" s="113"/>
      <c r="X517" s="113"/>
      <c r="Y517" s="113"/>
      <c r="Z517" s="113"/>
    </row>
    <row r="518" spans="2:26" ht="15.75" customHeight="1" x14ac:dyDescent="0.25">
      <c r="B518" s="113"/>
      <c r="C518" s="113"/>
      <c r="D518" s="113"/>
      <c r="E518" s="113"/>
      <c r="F518" s="113"/>
      <c r="G518" s="113"/>
      <c r="H518" s="113"/>
      <c r="I518" s="113"/>
      <c r="J518" s="113"/>
      <c r="K518" s="113"/>
      <c r="L518" s="113"/>
      <c r="M518" s="113"/>
      <c r="N518" s="113"/>
      <c r="O518" s="113"/>
      <c r="P518" s="113"/>
      <c r="Q518" s="113"/>
      <c r="R518" s="113"/>
      <c r="S518" s="113"/>
      <c r="T518" s="113"/>
      <c r="U518" s="113"/>
      <c r="V518" s="113"/>
      <c r="W518" s="113"/>
      <c r="X518" s="113"/>
      <c r="Y518" s="113"/>
      <c r="Z518" s="113"/>
    </row>
    <row r="519" spans="2:26" ht="15.75" customHeight="1" x14ac:dyDescent="0.25">
      <c r="B519" s="113"/>
      <c r="C519" s="113"/>
      <c r="D519" s="113"/>
      <c r="E519" s="113"/>
      <c r="F519" s="113"/>
      <c r="G519" s="113"/>
      <c r="H519" s="113"/>
      <c r="I519" s="113"/>
      <c r="J519" s="113"/>
      <c r="K519" s="113"/>
      <c r="L519" s="113"/>
      <c r="M519" s="113"/>
      <c r="N519" s="113"/>
      <c r="O519" s="113"/>
      <c r="P519" s="113"/>
      <c r="Q519" s="113"/>
      <c r="R519" s="113"/>
      <c r="S519" s="113"/>
      <c r="T519" s="113"/>
      <c r="U519" s="113"/>
      <c r="V519" s="113"/>
      <c r="W519" s="113"/>
      <c r="X519" s="113"/>
      <c r="Y519" s="113"/>
      <c r="Z519" s="113"/>
    </row>
    <row r="520" spans="2:26" ht="15.75" customHeight="1" x14ac:dyDescent="0.25">
      <c r="B520" s="113"/>
      <c r="C520" s="113"/>
      <c r="D520" s="113"/>
      <c r="E520" s="113"/>
      <c r="F520" s="113"/>
      <c r="G520" s="113"/>
      <c r="H520" s="113"/>
      <c r="I520" s="113"/>
      <c r="J520" s="113"/>
      <c r="K520" s="113"/>
      <c r="L520" s="113"/>
      <c r="M520" s="113"/>
      <c r="N520" s="113"/>
      <c r="O520" s="113"/>
      <c r="P520" s="113"/>
      <c r="Q520" s="113"/>
      <c r="R520" s="113"/>
      <c r="S520" s="113"/>
      <c r="T520" s="113"/>
      <c r="U520" s="113"/>
      <c r="V520" s="113"/>
      <c r="W520" s="113"/>
      <c r="X520" s="113"/>
      <c r="Y520" s="113"/>
      <c r="Z520" s="113"/>
    </row>
    <row r="521" spans="2:26" ht="15.75" customHeight="1" x14ac:dyDescent="0.25">
      <c r="B521" s="113"/>
      <c r="C521" s="113"/>
      <c r="D521" s="113"/>
      <c r="E521" s="113"/>
      <c r="F521" s="113"/>
      <c r="G521" s="113"/>
      <c r="H521" s="113"/>
      <c r="I521" s="113"/>
      <c r="J521" s="113"/>
      <c r="K521" s="113"/>
      <c r="L521" s="113"/>
      <c r="M521" s="113"/>
      <c r="N521" s="113"/>
      <c r="O521" s="113"/>
      <c r="P521" s="113"/>
      <c r="Q521" s="113"/>
      <c r="R521" s="113"/>
      <c r="S521" s="113"/>
      <c r="T521" s="113"/>
      <c r="U521" s="113"/>
      <c r="V521" s="113"/>
      <c r="W521" s="113"/>
      <c r="X521" s="113"/>
      <c r="Y521" s="113"/>
      <c r="Z521" s="113"/>
    </row>
    <row r="522" spans="2:26" ht="15.75" customHeight="1" x14ac:dyDescent="0.25">
      <c r="B522" s="113"/>
      <c r="C522" s="113"/>
      <c r="D522" s="113"/>
      <c r="E522" s="113"/>
      <c r="F522" s="113"/>
      <c r="G522" s="113"/>
      <c r="H522" s="113"/>
      <c r="I522" s="113"/>
      <c r="J522" s="113"/>
      <c r="K522" s="113"/>
      <c r="L522" s="113"/>
      <c r="M522" s="113"/>
      <c r="N522" s="113"/>
      <c r="O522" s="113"/>
      <c r="P522" s="113"/>
      <c r="Q522" s="113"/>
      <c r="R522" s="113"/>
      <c r="S522" s="113"/>
      <c r="T522" s="113"/>
      <c r="U522" s="113"/>
      <c r="V522" s="113"/>
      <c r="W522" s="113"/>
      <c r="X522" s="113"/>
      <c r="Y522" s="113"/>
      <c r="Z522" s="113"/>
    </row>
    <row r="523" spans="2:26" ht="15.75" customHeight="1" x14ac:dyDescent="0.25">
      <c r="B523" s="113"/>
      <c r="C523" s="113"/>
      <c r="D523" s="113"/>
      <c r="E523" s="113"/>
      <c r="F523" s="113"/>
      <c r="G523" s="113"/>
      <c r="H523" s="113"/>
      <c r="I523" s="113"/>
      <c r="J523" s="113"/>
      <c r="K523" s="113"/>
      <c r="L523" s="113"/>
      <c r="M523" s="113"/>
      <c r="N523" s="113"/>
      <c r="O523" s="113"/>
      <c r="P523" s="113"/>
      <c r="Q523" s="113"/>
      <c r="R523" s="113"/>
      <c r="S523" s="113"/>
      <c r="T523" s="113"/>
      <c r="U523" s="113"/>
      <c r="V523" s="113"/>
      <c r="W523" s="113"/>
      <c r="X523" s="113"/>
      <c r="Y523" s="113"/>
      <c r="Z523" s="113"/>
    </row>
    <row r="524" spans="2:26" ht="15.75" customHeight="1" x14ac:dyDescent="0.25">
      <c r="B524" s="113"/>
      <c r="C524" s="113"/>
      <c r="D524" s="113"/>
      <c r="E524" s="113"/>
      <c r="F524" s="113"/>
      <c r="G524" s="113"/>
      <c r="H524" s="113"/>
      <c r="I524" s="113"/>
      <c r="J524" s="113"/>
      <c r="K524" s="113"/>
      <c r="L524" s="113"/>
      <c r="M524" s="113"/>
      <c r="N524" s="113"/>
      <c r="O524" s="113"/>
      <c r="P524" s="113"/>
      <c r="Q524" s="113"/>
      <c r="R524" s="113"/>
      <c r="S524" s="113"/>
      <c r="T524" s="113"/>
      <c r="U524" s="113"/>
      <c r="V524" s="113"/>
      <c r="W524" s="113"/>
      <c r="X524" s="113"/>
      <c r="Y524" s="113"/>
      <c r="Z524" s="113"/>
    </row>
    <row r="525" spans="2:26" ht="15.75" customHeight="1" x14ac:dyDescent="0.25">
      <c r="B525" s="113"/>
      <c r="C525" s="113"/>
      <c r="D525" s="113"/>
      <c r="E525" s="113"/>
      <c r="F525" s="113"/>
      <c r="G525" s="113"/>
      <c r="H525" s="113"/>
      <c r="I525" s="113"/>
      <c r="J525" s="113"/>
      <c r="K525" s="113"/>
      <c r="L525" s="113"/>
      <c r="M525" s="113"/>
      <c r="N525" s="113"/>
      <c r="O525" s="113"/>
      <c r="P525" s="113"/>
      <c r="Q525" s="113"/>
      <c r="R525" s="113"/>
      <c r="S525" s="113"/>
      <c r="T525" s="113"/>
      <c r="U525" s="113"/>
      <c r="V525" s="113"/>
      <c r="W525" s="113"/>
      <c r="X525" s="113"/>
      <c r="Y525" s="113"/>
      <c r="Z525" s="113"/>
    </row>
    <row r="526" spans="2:26" ht="15.75" customHeight="1" x14ac:dyDescent="0.25">
      <c r="B526" s="113"/>
      <c r="C526" s="113"/>
      <c r="D526" s="113"/>
      <c r="E526" s="113"/>
      <c r="F526" s="113"/>
      <c r="G526" s="113"/>
      <c r="H526" s="113"/>
      <c r="I526" s="113"/>
      <c r="J526" s="113"/>
      <c r="K526" s="113"/>
      <c r="L526" s="113"/>
      <c r="M526" s="113"/>
      <c r="N526" s="113"/>
      <c r="O526" s="113"/>
      <c r="P526" s="113"/>
      <c r="Q526" s="113"/>
      <c r="R526" s="113"/>
      <c r="S526" s="113"/>
      <c r="T526" s="113"/>
      <c r="U526" s="113"/>
      <c r="V526" s="113"/>
      <c r="W526" s="113"/>
      <c r="X526" s="113"/>
      <c r="Y526" s="113"/>
      <c r="Z526" s="113"/>
    </row>
    <row r="527" spans="2:26" ht="15.75" customHeight="1" x14ac:dyDescent="0.25">
      <c r="B527" s="113"/>
      <c r="C527" s="113"/>
      <c r="D527" s="113"/>
      <c r="E527" s="113"/>
      <c r="F527" s="113"/>
      <c r="G527" s="113"/>
      <c r="H527" s="113"/>
      <c r="I527" s="113"/>
      <c r="J527" s="113"/>
      <c r="K527" s="113"/>
      <c r="L527" s="113"/>
      <c r="M527" s="113"/>
      <c r="N527" s="113"/>
      <c r="O527" s="113"/>
      <c r="P527" s="113"/>
      <c r="Q527" s="113"/>
      <c r="R527" s="113"/>
      <c r="S527" s="113"/>
      <c r="T527" s="113"/>
      <c r="U527" s="113"/>
      <c r="V527" s="113"/>
      <c r="W527" s="113"/>
      <c r="X527" s="113"/>
      <c r="Y527" s="113"/>
      <c r="Z527" s="113"/>
    </row>
    <row r="528" spans="2:26" ht="15.75" customHeight="1" x14ac:dyDescent="0.25">
      <c r="B528" s="113"/>
      <c r="C528" s="113"/>
      <c r="D528" s="113"/>
      <c r="E528" s="113"/>
      <c r="F528" s="113"/>
      <c r="G528" s="113"/>
      <c r="H528" s="113"/>
      <c r="I528" s="113"/>
      <c r="J528" s="113"/>
      <c r="K528" s="113"/>
      <c r="L528" s="113"/>
      <c r="M528" s="113"/>
      <c r="N528" s="113"/>
      <c r="O528" s="113"/>
      <c r="P528" s="113"/>
      <c r="Q528" s="113"/>
      <c r="R528" s="113"/>
      <c r="S528" s="113"/>
      <c r="T528" s="113"/>
      <c r="U528" s="113"/>
      <c r="V528" s="113"/>
      <c r="W528" s="113"/>
      <c r="X528" s="113"/>
      <c r="Y528" s="113"/>
      <c r="Z528" s="113"/>
    </row>
    <row r="529" spans="2:26" ht="15.75" customHeight="1" x14ac:dyDescent="0.25">
      <c r="B529" s="113"/>
      <c r="C529" s="113"/>
      <c r="D529" s="113"/>
      <c r="E529" s="113"/>
      <c r="F529" s="113"/>
      <c r="G529" s="113"/>
      <c r="H529" s="113"/>
      <c r="I529" s="113"/>
      <c r="J529" s="113"/>
      <c r="K529" s="113"/>
      <c r="L529" s="113"/>
      <c r="M529" s="113"/>
      <c r="N529" s="113"/>
      <c r="O529" s="113"/>
      <c r="P529" s="113"/>
      <c r="Q529" s="113"/>
      <c r="R529" s="113"/>
      <c r="S529" s="113"/>
      <c r="T529" s="113"/>
      <c r="U529" s="113"/>
      <c r="V529" s="113"/>
      <c r="W529" s="113"/>
      <c r="X529" s="113"/>
      <c r="Y529" s="113"/>
      <c r="Z529" s="113"/>
    </row>
    <row r="530" spans="2:26" ht="15.75" customHeight="1" x14ac:dyDescent="0.25">
      <c r="B530" s="113"/>
      <c r="C530" s="113"/>
      <c r="D530" s="113"/>
      <c r="E530" s="113"/>
      <c r="F530" s="113"/>
      <c r="G530" s="113"/>
      <c r="H530" s="113"/>
      <c r="I530" s="113"/>
      <c r="J530" s="113"/>
      <c r="K530" s="113"/>
      <c r="L530" s="113"/>
      <c r="M530" s="113"/>
      <c r="N530" s="113"/>
      <c r="O530" s="113"/>
      <c r="P530" s="113"/>
      <c r="Q530" s="113"/>
      <c r="R530" s="113"/>
      <c r="S530" s="113"/>
      <c r="T530" s="113"/>
      <c r="U530" s="113"/>
      <c r="V530" s="113"/>
      <c r="W530" s="113"/>
      <c r="X530" s="113"/>
      <c r="Y530" s="113"/>
      <c r="Z530" s="113"/>
    </row>
    <row r="531" spans="2:26" ht="15.75" customHeight="1" x14ac:dyDescent="0.25">
      <c r="B531" s="113"/>
      <c r="C531" s="113"/>
      <c r="D531" s="113"/>
      <c r="E531" s="113"/>
      <c r="F531" s="113"/>
      <c r="G531" s="113"/>
      <c r="H531" s="113"/>
      <c r="I531" s="113"/>
      <c r="J531" s="113"/>
      <c r="K531" s="113"/>
      <c r="L531" s="113"/>
      <c r="M531" s="113"/>
      <c r="N531" s="113"/>
      <c r="O531" s="113"/>
      <c r="P531" s="113"/>
      <c r="Q531" s="113"/>
      <c r="R531" s="113"/>
      <c r="S531" s="113"/>
      <c r="T531" s="113"/>
      <c r="U531" s="113"/>
      <c r="V531" s="113"/>
      <c r="W531" s="113"/>
      <c r="X531" s="113"/>
      <c r="Y531" s="113"/>
      <c r="Z531" s="113"/>
    </row>
    <row r="532" spans="2:26" ht="15.75" customHeight="1" x14ac:dyDescent="0.25">
      <c r="B532" s="113"/>
      <c r="C532" s="113"/>
      <c r="D532" s="113"/>
      <c r="E532" s="113"/>
      <c r="F532" s="113"/>
      <c r="G532" s="113"/>
      <c r="H532" s="113"/>
      <c r="I532" s="113"/>
      <c r="J532" s="113"/>
      <c r="K532" s="113"/>
      <c r="L532" s="113"/>
      <c r="M532" s="113"/>
      <c r="N532" s="113"/>
      <c r="O532" s="113"/>
      <c r="P532" s="113"/>
      <c r="Q532" s="113"/>
      <c r="R532" s="113"/>
      <c r="S532" s="113"/>
      <c r="T532" s="113"/>
      <c r="U532" s="113"/>
      <c r="V532" s="113"/>
      <c r="W532" s="113"/>
      <c r="X532" s="113"/>
      <c r="Y532" s="113"/>
      <c r="Z532" s="113"/>
    </row>
    <row r="533" spans="2:26" ht="15.75" customHeight="1" x14ac:dyDescent="0.25">
      <c r="B533" s="113"/>
      <c r="C533" s="113"/>
      <c r="D533" s="113"/>
      <c r="E533" s="113"/>
      <c r="F533" s="113"/>
      <c r="G533" s="113"/>
      <c r="H533" s="113"/>
      <c r="I533" s="113"/>
      <c r="J533" s="113"/>
      <c r="K533" s="113"/>
      <c r="L533" s="113"/>
      <c r="M533" s="113"/>
      <c r="N533" s="113"/>
      <c r="O533" s="113"/>
      <c r="P533" s="113"/>
      <c r="Q533" s="113"/>
      <c r="R533" s="113"/>
      <c r="S533" s="113"/>
      <c r="T533" s="113"/>
      <c r="U533" s="113"/>
      <c r="V533" s="113"/>
      <c r="W533" s="113"/>
      <c r="X533" s="113"/>
      <c r="Y533" s="113"/>
      <c r="Z533" s="113"/>
    </row>
    <row r="534" spans="2:26" ht="15.75" customHeight="1" x14ac:dyDescent="0.25">
      <c r="B534" s="113"/>
      <c r="C534" s="113"/>
      <c r="D534" s="113"/>
      <c r="E534" s="113"/>
      <c r="F534" s="113"/>
      <c r="G534" s="113"/>
      <c r="H534" s="113"/>
      <c r="I534" s="113"/>
      <c r="J534" s="113"/>
      <c r="K534" s="113"/>
      <c r="L534" s="113"/>
      <c r="M534" s="113"/>
      <c r="N534" s="113"/>
      <c r="O534" s="113"/>
      <c r="P534" s="113"/>
      <c r="Q534" s="113"/>
      <c r="R534" s="113"/>
      <c r="S534" s="113"/>
      <c r="T534" s="113"/>
      <c r="U534" s="113"/>
      <c r="V534" s="113"/>
      <c r="W534" s="113"/>
      <c r="X534" s="113"/>
      <c r="Y534" s="113"/>
      <c r="Z534" s="113"/>
    </row>
    <row r="535" spans="2:26" ht="15.75" customHeight="1" x14ac:dyDescent="0.25">
      <c r="B535" s="113"/>
      <c r="C535" s="113"/>
      <c r="D535" s="113"/>
      <c r="E535" s="113"/>
      <c r="F535" s="113"/>
      <c r="G535" s="113"/>
      <c r="H535" s="113"/>
      <c r="I535" s="113"/>
      <c r="J535" s="113"/>
      <c r="K535" s="113"/>
      <c r="L535" s="113"/>
      <c r="M535" s="113"/>
      <c r="N535" s="113"/>
      <c r="O535" s="113"/>
      <c r="P535" s="113"/>
      <c r="Q535" s="113"/>
      <c r="R535" s="113"/>
      <c r="S535" s="113"/>
      <c r="T535" s="113"/>
      <c r="U535" s="113"/>
      <c r="V535" s="113"/>
      <c r="W535" s="113"/>
      <c r="X535" s="113"/>
      <c r="Y535" s="113"/>
      <c r="Z535" s="113"/>
    </row>
    <row r="536" spans="2:26" ht="15.75" customHeight="1" x14ac:dyDescent="0.25">
      <c r="B536" s="113"/>
      <c r="C536" s="113"/>
      <c r="D536" s="113"/>
      <c r="E536" s="113"/>
      <c r="F536" s="113"/>
      <c r="G536" s="113"/>
      <c r="H536" s="113"/>
      <c r="I536" s="113"/>
      <c r="J536" s="113"/>
      <c r="K536" s="113"/>
      <c r="L536" s="113"/>
      <c r="M536" s="113"/>
      <c r="N536" s="113"/>
      <c r="O536" s="113"/>
      <c r="P536" s="113"/>
      <c r="Q536" s="113"/>
      <c r="R536" s="113"/>
      <c r="S536" s="113"/>
      <c r="T536" s="113"/>
      <c r="U536" s="113"/>
      <c r="V536" s="113"/>
      <c r="W536" s="113"/>
      <c r="X536" s="113"/>
      <c r="Y536" s="113"/>
      <c r="Z536" s="113"/>
    </row>
    <row r="537" spans="2:26" ht="15.75" customHeight="1" x14ac:dyDescent="0.25">
      <c r="B537" s="113"/>
      <c r="C537" s="113"/>
      <c r="D537" s="113"/>
      <c r="E537" s="113"/>
      <c r="F537" s="113"/>
      <c r="G537" s="113"/>
      <c r="H537" s="113"/>
      <c r="I537" s="113"/>
      <c r="J537" s="113"/>
      <c r="K537" s="113"/>
      <c r="L537" s="113"/>
      <c r="M537" s="113"/>
      <c r="N537" s="113"/>
      <c r="O537" s="113"/>
      <c r="P537" s="113"/>
      <c r="Q537" s="113"/>
      <c r="R537" s="113"/>
      <c r="S537" s="113"/>
      <c r="T537" s="113"/>
      <c r="U537" s="113"/>
      <c r="V537" s="113"/>
      <c r="W537" s="113"/>
      <c r="X537" s="113"/>
      <c r="Y537" s="113"/>
      <c r="Z537" s="113"/>
    </row>
    <row r="538" spans="2:26" ht="15.75" customHeight="1" x14ac:dyDescent="0.25">
      <c r="B538" s="113"/>
      <c r="C538" s="113"/>
      <c r="D538" s="113"/>
      <c r="E538" s="113"/>
      <c r="F538" s="113"/>
      <c r="G538" s="113"/>
      <c r="H538" s="113"/>
      <c r="I538" s="113"/>
      <c r="J538" s="113"/>
      <c r="K538" s="113"/>
      <c r="L538" s="113"/>
      <c r="M538" s="113"/>
      <c r="N538" s="113"/>
      <c r="O538" s="113"/>
      <c r="P538" s="113"/>
      <c r="Q538" s="113"/>
      <c r="R538" s="113"/>
      <c r="S538" s="113"/>
      <c r="T538" s="113"/>
      <c r="U538" s="113"/>
      <c r="V538" s="113"/>
      <c r="W538" s="113"/>
      <c r="X538" s="113"/>
      <c r="Y538" s="113"/>
      <c r="Z538" s="113"/>
    </row>
    <row r="539" spans="2:26" ht="15.75" customHeight="1" x14ac:dyDescent="0.25">
      <c r="B539" s="113"/>
      <c r="C539" s="113"/>
      <c r="D539" s="113"/>
      <c r="E539" s="113"/>
      <c r="F539" s="113"/>
      <c r="G539" s="113"/>
      <c r="H539" s="113"/>
      <c r="I539" s="113"/>
      <c r="J539" s="113"/>
      <c r="K539" s="113"/>
      <c r="L539" s="113"/>
      <c r="M539" s="113"/>
      <c r="N539" s="113"/>
      <c r="O539" s="113"/>
      <c r="P539" s="113"/>
      <c r="Q539" s="113"/>
      <c r="R539" s="113"/>
      <c r="S539" s="113"/>
      <c r="T539" s="113"/>
      <c r="U539" s="113"/>
      <c r="V539" s="113"/>
      <c r="W539" s="113"/>
      <c r="X539" s="113"/>
      <c r="Y539" s="113"/>
      <c r="Z539" s="113"/>
    </row>
    <row r="540" spans="2:26" ht="15.75" customHeight="1" x14ac:dyDescent="0.25">
      <c r="B540" s="113"/>
      <c r="C540" s="113"/>
      <c r="D540" s="113"/>
      <c r="E540" s="113"/>
      <c r="F540" s="113"/>
      <c r="G540" s="113"/>
      <c r="H540" s="113"/>
      <c r="I540" s="113"/>
      <c r="J540" s="113"/>
      <c r="K540" s="113"/>
      <c r="L540" s="113"/>
      <c r="M540" s="113"/>
      <c r="N540" s="113"/>
      <c r="O540" s="113"/>
      <c r="P540" s="113"/>
      <c r="Q540" s="113"/>
      <c r="R540" s="113"/>
      <c r="S540" s="113"/>
      <c r="T540" s="113"/>
      <c r="U540" s="113"/>
      <c r="V540" s="113"/>
      <c r="W540" s="113"/>
      <c r="X540" s="113"/>
      <c r="Y540" s="113"/>
      <c r="Z540" s="113"/>
    </row>
    <row r="541" spans="2:26" ht="15.75" customHeight="1" x14ac:dyDescent="0.25">
      <c r="B541" s="113"/>
      <c r="C541" s="113"/>
      <c r="D541" s="113"/>
      <c r="E541" s="113"/>
      <c r="F541" s="113"/>
      <c r="G541" s="113"/>
      <c r="H541" s="113"/>
      <c r="I541" s="113"/>
      <c r="J541" s="113"/>
      <c r="K541" s="113"/>
      <c r="L541" s="113"/>
      <c r="M541" s="113"/>
      <c r="N541" s="113"/>
      <c r="O541" s="113"/>
      <c r="P541" s="113"/>
      <c r="Q541" s="113"/>
      <c r="R541" s="113"/>
      <c r="S541" s="113"/>
      <c r="T541" s="113"/>
      <c r="U541" s="113"/>
      <c r="V541" s="113"/>
      <c r="W541" s="113"/>
      <c r="X541" s="113"/>
      <c r="Y541" s="113"/>
      <c r="Z541" s="113"/>
    </row>
    <row r="542" spans="2:26" ht="15.75" customHeight="1" x14ac:dyDescent="0.25">
      <c r="B542" s="113"/>
      <c r="C542" s="113"/>
      <c r="D542" s="113"/>
      <c r="E542" s="113"/>
      <c r="F542" s="113"/>
      <c r="G542" s="113"/>
      <c r="H542" s="113"/>
      <c r="I542" s="113"/>
      <c r="J542" s="113"/>
      <c r="K542" s="113"/>
      <c r="L542" s="113"/>
      <c r="M542" s="113"/>
      <c r="N542" s="113"/>
      <c r="O542" s="113"/>
      <c r="P542" s="113"/>
      <c r="Q542" s="113"/>
      <c r="R542" s="113"/>
      <c r="S542" s="113"/>
      <c r="T542" s="113"/>
      <c r="U542" s="113"/>
      <c r="V542" s="113"/>
      <c r="W542" s="113"/>
      <c r="X542" s="113"/>
      <c r="Y542" s="113"/>
      <c r="Z542" s="113"/>
    </row>
    <row r="543" spans="2:26" ht="15.75" customHeight="1" x14ac:dyDescent="0.25">
      <c r="B543" s="113"/>
      <c r="C543" s="113"/>
      <c r="D543" s="113"/>
      <c r="E543" s="113"/>
      <c r="F543" s="113"/>
      <c r="G543" s="113"/>
      <c r="H543" s="113"/>
      <c r="I543" s="113"/>
      <c r="J543" s="113"/>
      <c r="K543" s="113"/>
      <c r="L543" s="113"/>
      <c r="M543" s="113"/>
      <c r="N543" s="113"/>
      <c r="O543" s="113"/>
      <c r="P543" s="113"/>
      <c r="Q543" s="113"/>
      <c r="R543" s="113"/>
      <c r="S543" s="113"/>
      <c r="T543" s="113"/>
      <c r="U543" s="113"/>
      <c r="V543" s="113"/>
      <c r="W543" s="113"/>
      <c r="X543" s="113"/>
      <c r="Y543" s="113"/>
      <c r="Z543" s="113"/>
    </row>
    <row r="544" spans="2:26" ht="15.75" customHeight="1" x14ac:dyDescent="0.25">
      <c r="B544" s="113"/>
      <c r="C544" s="113"/>
      <c r="D544" s="113"/>
      <c r="E544" s="113"/>
      <c r="F544" s="113"/>
      <c r="G544" s="113"/>
      <c r="H544" s="113"/>
      <c r="I544" s="113"/>
      <c r="J544" s="113"/>
      <c r="K544" s="113"/>
      <c r="L544" s="113"/>
      <c r="M544" s="113"/>
      <c r="N544" s="113"/>
      <c r="O544" s="113"/>
      <c r="P544" s="113"/>
      <c r="Q544" s="113"/>
      <c r="R544" s="113"/>
      <c r="S544" s="113"/>
      <c r="T544" s="113"/>
      <c r="U544" s="113"/>
      <c r="V544" s="113"/>
      <c r="W544" s="113"/>
      <c r="X544" s="113"/>
      <c r="Y544" s="113"/>
      <c r="Z544" s="113"/>
    </row>
    <row r="545" spans="2:26" ht="15.75" customHeight="1" x14ac:dyDescent="0.25">
      <c r="B545" s="113"/>
      <c r="C545" s="113"/>
      <c r="D545" s="113"/>
      <c r="E545" s="113"/>
      <c r="F545" s="113"/>
      <c r="G545" s="113"/>
      <c r="H545" s="113"/>
      <c r="I545" s="113"/>
      <c r="J545" s="113"/>
      <c r="K545" s="113"/>
      <c r="L545" s="113"/>
      <c r="M545" s="113"/>
      <c r="N545" s="113"/>
      <c r="O545" s="113"/>
      <c r="P545" s="113"/>
      <c r="Q545" s="113"/>
      <c r="R545" s="113"/>
      <c r="S545" s="113"/>
      <c r="T545" s="113"/>
      <c r="U545" s="113"/>
      <c r="V545" s="113"/>
      <c r="W545" s="113"/>
      <c r="X545" s="113"/>
      <c r="Y545" s="113"/>
      <c r="Z545" s="113"/>
    </row>
    <row r="546" spans="2:26" ht="15.75" customHeight="1" x14ac:dyDescent="0.25">
      <c r="B546" s="113"/>
      <c r="C546" s="113"/>
      <c r="D546" s="113"/>
      <c r="E546" s="113"/>
      <c r="F546" s="113"/>
      <c r="G546" s="113"/>
      <c r="H546" s="113"/>
      <c r="I546" s="113"/>
      <c r="J546" s="113"/>
      <c r="K546" s="113"/>
      <c r="L546" s="113"/>
      <c r="M546" s="113"/>
      <c r="N546" s="113"/>
      <c r="O546" s="113"/>
      <c r="P546" s="113"/>
      <c r="Q546" s="113"/>
      <c r="R546" s="113"/>
      <c r="S546" s="113"/>
      <c r="T546" s="113"/>
      <c r="U546" s="113"/>
      <c r="V546" s="113"/>
      <c r="W546" s="113"/>
      <c r="X546" s="113"/>
      <c r="Y546" s="113"/>
      <c r="Z546" s="113"/>
    </row>
    <row r="547" spans="2:26" ht="15.75" customHeight="1" x14ac:dyDescent="0.25">
      <c r="B547" s="113"/>
      <c r="C547" s="113"/>
      <c r="D547" s="113"/>
      <c r="E547" s="113"/>
      <c r="F547" s="113"/>
      <c r="G547" s="113"/>
      <c r="H547" s="113"/>
      <c r="I547" s="113"/>
      <c r="J547" s="113"/>
      <c r="K547" s="113"/>
      <c r="L547" s="113"/>
      <c r="M547" s="113"/>
      <c r="N547" s="113"/>
      <c r="O547" s="113"/>
      <c r="P547" s="113"/>
      <c r="Q547" s="113"/>
      <c r="R547" s="113"/>
      <c r="S547" s="113"/>
      <c r="T547" s="113"/>
      <c r="U547" s="113"/>
      <c r="V547" s="113"/>
      <c r="W547" s="113"/>
      <c r="X547" s="113"/>
      <c r="Y547" s="113"/>
      <c r="Z547" s="113"/>
    </row>
    <row r="548" spans="2:26" ht="15.75" customHeight="1" x14ac:dyDescent="0.25">
      <c r="B548" s="113"/>
      <c r="C548" s="113"/>
      <c r="D548" s="113"/>
      <c r="E548" s="113"/>
      <c r="F548" s="113"/>
      <c r="G548" s="113"/>
      <c r="H548" s="113"/>
      <c r="I548" s="113"/>
      <c r="J548" s="113"/>
      <c r="K548" s="113"/>
      <c r="L548" s="113"/>
      <c r="M548" s="113"/>
      <c r="N548" s="113"/>
      <c r="O548" s="113"/>
      <c r="P548" s="113"/>
      <c r="Q548" s="113"/>
      <c r="R548" s="113"/>
      <c r="S548" s="113"/>
      <c r="T548" s="113"/>
      <c r="U548" s="113"/>
      <c r="V548" s="113"/>
      <c r="W548" s="113"/>
      <c r="X548" s="113"/>
      <c r="Y548" s="113"/>
      <c r="Z548" s="113"/>
    </row>
    <row r="549" spans="2:26" ht="15.75" customHeight="1" x14ac:dyDescent="0.25">
      <c r="B549" s="113"/>
      <c r="C549" s="113"/>
      <c r="D549" s="113"/>
      <c r="E549" s="113"/>
      <c r="F549" s="113"/>
      <c r="G549" s="113"/>
      <c r="H549" s="113"/>
      <c r="I549" s="113"/>
      <c r="J549" s="113"/>
      <c r="K549" s="113"/>
      <c r="L549" s="113"/>
      <c r="M549" s="113"/>
      <c r="N549" s="113"/>
      <c r="O549" s="113"/>
      <c r="P549" s="113"/>
      <c r="Q549" s="113"/>
      <c r="R549" s="113"/>
      <c r="S549" s="113"/>
      <c r="T549" s="113"/>
      <c r="U549" s="113"/>
      <c r="V549" s="113"/>
      <c r="W549" s="113"/>
      <c r="X549" s="113"/>
      <c r="Y549" s="113"/>
      <c r="Z549" s="113"/>
    </row>
    <row r="550" spans="2:26" ht="15.75" customHeight="1" x14ac:dyDescent="0.25">
      <c r="B550" s="113"/>
      <c r="C550" s="113"/>
      <c r="D550" s="113"/>
      <c r="E550" s="113"/>
      <c r="F550" s="113"/>
      <c r="G550" s="113"/>
      <c r="H550" s="113"/>
      <c r="I550" s="113"/>
      <c r="J550" s="113"/>
      <c r="K550" s="113"/>
      <c r="L550" s="113"/>
      <c r="M550" s="113"/>
      <c r="N550" s="113"/>
      <c r="O550" s="113"/>
      <c r="P550" s="113"/>
      <c r="Q550" s="113"/>
      <c r="R550" s="113"/>
      <c r="S550" s="113"/>
      <c r="T550" s="113"/>
      <c r="U550" s="113"/>
      <c r="V550" s="113"/>
      <c r="W550" s="113"/>
      <c r="X550" s="113"/>
      <c r="Y550" s="113"/>
      <c r="Z550" s="113"/>
    </row>
    <row r="551" spans="2:26" ht="15.75" customHeight="1" x14ac:dyDescent="0.25">
      <c r="B551" s="113"/>
      <c r="C551" s="113"/>
      <c r="D551" s="113"/>
      <c r="E551" s="113"/>
      <c r="F551" s="113"/>
      <c r="G551" s="113"/>
      <c r="H551" s="113"/>
      <c r="I551" s="113"/>
      <c r="J551" s="113"/>
      <c r="K551" s="113"/>
      <c r="L551" s="113"/>
      <c r="M551" s="113"/>
      <c r="N551" s="113"/>
      <c r="O551" s="113"/>
      <c r="P551" s="113"/>
      <c r="Q551" s="113"/>
      <c r="R551" s="113"/>
      <c r="S551" s="113"/>
      <c r="T551" s="113"/>
      <c r="U551" s="113"/>
      <c r="V551" s="113"/>
      <c r="W551" s="113"/>
      <c r="X551" s="113"/>
      <c r="Y551" s="113"/>
      <c r="Z551" s="113"/>
    </row>
    <row r="552" spans="2:26" ht="15.75" customHeight="1" x14ac:dyDescent="0.25">
      <c r="B552" s="113"/>
      <c r="C552" s="113"/>
      <c r="D552" s="113"/>
      <c r="E552" s="113"/>
      <c r="F552" s="113"/>
      <c r="G552" s="113"/>
      <c r="H552" s="113"/>
      <c r="I552" s="113"/>
      <c r="J552" s="113"/>
      <c r="K552" s="113"/>
      <c r="L552" s="113"/>
      <c r="M552" s="113"/>
      <c r="N552" s="113"/>
      <c r="O552" s="113"/>
      <c r="P552" s="113"/>
      <c r="Q552" s="113"/>
      <c r="R552" s="113"/>
      <c r="S552" s="113"/>
      <c r="T552" s="113"/>
      <c r="U552" s="113"/>
      <c r="V552" s="113"/>
      <c r="W552" s="113"/>
      <c r="X552" s="113"/>
      <c r="Y552" s="113"/>
      <c r="Z552" s="113"/>
    </row>
    <row r="553" spans="2:26" ht="15.75" customHeight="1" x14ac:dyDescent="0.25">
      <c r="B553" s="113"/>
      <c r="C553" s="113"/>
      <c r="D553" s="113"/>
      <c r="E553" s="113"/>
      <c r="F553" s="113"/>
      <c r="G553" s="113"/>
      <c r="H553" s="113"/>
      <c r="I553" s="113"/>
      <c r="J553" s="113"/>
      <c r="K553" s="113"/>
      <c r="L553" s="113"/>
      <c r="M553" s="113"/>
      <c r="N553" s="113"/>
      <c r="O553" s="113"/>
      <c r="P553" s="113"/>
      <c r="Q553" s="113"/>
      <c r="R553" s="113"/>
      <c r="S553" s="113"/>
      <c r="T553" s="113"/>
      <c r="U553" s="113"/>
      <c r="V553" s="113"/>
      <c r="W553" s="113"/>
      <c r="X553" s="113"/>
      <c r="Y553" s="113"/>
      <c r="Z553" s="113"/>
    </row>
    <row r="554" spans="2:26" ht="15.75" customHeight="1" x14ac:dyDescent="0.25">
      <c r="B554" s="113"/>
      <c r="C554" s="113"/>
      <c r="D554" s="113"/>
      <c r="E554" s="113"/>
      <c r="F554" s="113"/>
      <c r="G554" s="113"/>
      <c r="H554" s="113"/>
      <c r="I554" s="113"/>
      <c r="J554" s="113"/>
      <c r="K554" s="113"/>
      <c r="L554" s="113"/>
      <c r="M554" s="113"/>
      <c r="N554" s="113"/>
      <c r="O554" s="113"/>
      <c r="P554" s="113"/>
      <c r="Q554" s="113"/>
      <c r="R554" s="113"/>
      <c r="S554" s="113"/>
      <c r="T554" s="113"/>
      <c r="U554" s="113"/>
      <c r="V554" s="113"/>
      <c r="W554" s="113"/>
      <c r="X554" s="113"/>
      <c r="Y554" s="113"/>
      <c r="Z554" s="113"/>
    </row>
    <row r="555" spans="2:26" ht="15.75" customHeight="1" x14ac:dyDescent="0.25">
      <c r="B555" s="113"/>
      <c r="C555" s="113"/>
      <c r="D555" s="113"/>
      <c r="E555" s="113"/>
      <c r="F555" s="113"/>
      <c r="G555" s="113"/>
      <c r="H555" s="113"/>
      <c r="I555" s="113"/>
      <c r="J555" s="113"/>
      <c r="K555" s="113"/>
      <c r="L555" s="113"/>
      <c r="M555" s="113"/>
      <c r="N555" s="113"/>
      <c r="O555" s="113"/>
      <c r="P555" s="113"/>
      <c r="Q555" s="113"/>
      <c r="R555" s="113"/>
      <c r="S555" s="113"/>
      <c r="T555" s="113"/>
      <c r="U555" s="113"/>
      <c r="V555" s="113"/>
      <c r="W555" s="113"/>
      <c r="X555" s="113"/>
      <c r="Y555" s="113"/>
      <c r="Z555" s="113"/>
    </row>
    <row r="556" spans="2:26" ht="15.75" customHeight="1" x14ac:dyDescent="0.25">
      <c r="B556" s="113"/>
      <c r="C556" s="113"/>
      <c r="D556" s="113"/>
      <c r="E556" s="113"/>
      <c r="F556" s="113"/>
      <c r="G556" s="113"/>
      <c r="H556" s="113"/>
      <c r="I556" s="113"/>
      <c r="J556" s="113"/>
      <c r="K556" s="113"/>
      <c r="L556" s="113"/>
      <c r="M556" s="113"/>
      <c r="N556" s="113"/>
      <c r="O556" s="113"/>
      <c r="P556" s="113"/>
      <c r="Q556" s="113"/>
      <c r="R556" s="113"/>
      <c r="S556" s="113"/>
      <c r="T556" s="113"/>
      <c r="U556" s="113"/>
      <c r="V556" s="113"/>
      <c r="W556" s="113"/>
      <c r="X556" s="113"/>
      <c r="Y556" s="113"/>
      <c r="Z556" s="113"/>
    </row>
    <row r="557" spans="2:26" ht="15.75" customHeight="1" x14ac:dyDescent="0.25">
      <c r="B557" s="113"/>
      <c r="C557" s="113"/>
      <c r="D557" s="113"/>
      <c r="E557" s="113"/>
      <c r="F557" s="113"/>
      <c r="G557" s="113"/>
      <c r="H557" s="113"/>
      <c r="I557" s="113"/>
      <c r="J557" s="113"/>
      <c r="K557" s="113"/>
      <c r="L557" s="113"/>
      <c r="M557" s="113"/>
      <c r="N557" s="113"/>
      <c r="O557" s="113"/>
      <c r="P557" s="113"/>
      <c r="Q557" s="113"/>
      <c r="R557" s="113"/>
      <c r="S557" s="113"/>
      <c r="T557" s="113"/>
      <c r="U557" s="113"/>
      <c r="V557" s="113"/>
      <c r="W557" s="113"/>
      <c r="X557" s="113"/>
      <c r="Y557" s="113"/>
      <c r="Z557" s="113"/>
    </row>
    <row r="558" spans="2:26" ht="15.75" customHeight="1" x14ac:dyDescent="0.25">
      <c r="B558" s="113"/>
      <c r="C558" s="113"/>
      <c r="D558" s="113"/>
      <c r="E558" s="113"/>
      <c r="F558" s="113"/>
      <c r="G558" s="113"/>
      <c r="H558" s="113"/>
      <c r="I558" s="113"/>
      <c r="J558" s="113"/>
      <c r="K558" s="113"/>
      <c r="L558" s="113"/>
      <c r="M558" s="113"/>
      <c r="N558" s="113"/>
      <c r="O558" s="113"/>
      <c r="P558" s="113"/>
      <c r="Q558" s="113"/>
      <c r="R558" s="113"/>
      <c r="S558" s="113"/>
      <c r="T558" s="113"/>
      <c r="U558" s="113"/>
      <c r="V558" s="113"/>
      <c r="W558" s="113"/>
      <c r="X558" s="113"/>
      <c r="Y558" s="113"/>
      <c r="Z558" s="113"/>
    </row>
    <row r="559" spans="2:26" ht="15.75" customHeight="1" x14ac:dyDescent="0.25">
      <c r="B559" s="113"/>
      <c r="C559" s="113"/>
      <c r="D559" s="113"/>
      <c r="E559" s="113"/>
      <c r="F559" s="113"/>
      <c r="G559" s="113"/>
      <c r="H559" s="113"/>
      <c r="I559" s="113"/>
      <c r="J559" s="113"/>
      <c r="K559" s="113"/>
      <c r="L559" s="113"/>
      <c r="M559" s="113"/>
      <c r="N559" s="113"/>
      <c r="O559" s="113"/>
      <c r="P559" s="113"/>
      <c r="Q559" s="113"/>
      <c r="R559" s="113"/>
      <c r="S559" s="113"/>
      <c r="T559" s="113"/>
      <c r="U559" s="113"/>
      <c r="V559" s="113"/>
      <c r="W559" s="113"/>
      <c r="X559" s="113"/>
      <c r="Y559" s="113"/>
      <c r="Z559" s="113"/>
    </row>
    <row r="560" spans="2:26" ht="15.75" customHeight="1" x14ac:dyDescent="0.25">
      <c r="B560" s="113"/>
      <c r="C560" s="113"/>
      <c r="D560" s="113"/>
      <c r="E560" s="113"/>
      <c r="F560" s="113"/>
      <c r="G560" s="113"/>
      <c r="H560" s="113"/>
      <c r="I560" s="113"/>
      <c r="J560" s="113"/>
      <c r="K560" s="113"/>
      <c r="L560" s="113"/>
      <c r="M560" s="113"/>
      <c r="N560" s="113"/>
      <c r="O560" s="113"/>
      <c r="P560" s="113"/>
      <c r="Q560" s="113"/>
      <c r="R560" s="113"/>
      <c r="S560" s="113"/>
      <c r="T560" s="113"/>
      <c r="U560" s="113"/>
      <c r="V560" s="113"/>
      <c r="W560" s="113"/>
      <c r="X560" s="113"/>
      <c r="Y560" s="113"/>
      <c r="Z560" s="113"/>
    </row>
    <row r="561" spans="2:26" ht="15.75" customHeight="1" x14ac:dyDescent="0.25">
      <c r="B561" s="113"/>
      <c r="C561" s="113"/>
      <c r="D561" s="113"/>
      <c r="E561" s="113"/>
      <c r="F561" s="113"/>
      <c r="G561" s="113"/>
      <c r="H561" s="113"/>
      <c r="I561" s="113"/>
      <c r="J561" s="113"/>
      <c r="K561" s="113"/>
      <c r="L561" s="113"/>
      <c r="M561" s="113"/>
      <c r="N561" s="113"/>
      <c r="O561" s="113"/>
      <c r="P561" s="113"/>
      <c r="Q561" s="113"/>
      <c r="R561" s="113"/>
      <c r="S561" s="113"/>
      <c r="T561" s="113"/>
      <c r="U561" s="113"/>
      <c r="V561" s="113"/>
      <c r="W561" s="113"/>
      <c r="X561" s="113"/>
      <c r="Y561" s="113"/>
      <c r="Z561" s="113"/>
    </row>
    <row r="562" spans="2:26" ht="15.75" customHeight="1" x14ac:dyDescent="0.25">
      <c r="B562" s="113"/>
      <c r="C562" s="113"/>
      <c r="D562" s="113"/>
      <c r="E562" s="113"/>
      <c r="F562" s="113"/>
      <c r="G562" s="113"/>
      <c r="H562" s="113"/>
      <c r="I562" s="113"/>
      <c r="J562" s="113"/>
      <c r="K562" s="113"/>
      <c r="L562" s="113"/>
      <c r="M562" s="113"/>
      <c r="N562" s="113"/>
      <c r="O562" s="113"/>
      <c r="P562" s="113"/>
      <c r="Q562" s="113"/>
      <c r="R562" s="113"/>
      <c r="S562" s="113"/>
      <c r="T562" s="113"/>
      <c r="U562" s="113"/>
      <c r="V562" s="113"/>
      <c r="W562" s="113"/>
      <c r="X562" s="113"/>
      <c r="Y562" s="113"/>
      <c r="Z562" s="113"/>
    </row>
    <row r="563" spans="2:26" ht="15.75" customHeight="1" x14ac:dyDescent="0.25">
      <c r="B563" s="113"/>
      <c r="C563" s="113"/>
      <c r="D563" s="113"/>
      <c r="E563" s="113"/>
      <c r="F563" s="113"/>
      <c r="G563" s="113"/>
      <c r="H563" s="113"/>
      <c r="I563" s="113"/>
      <c r="J563" s="113"/>
      <c r="K563" s="113"/>
      <c r="L563" s="113"/>
      <c r="M563" s="113"/>
      <c r="N563" s="113"/>
      <c r="O563" s="113"/>
      <c r="P563" s="113"/>
      <c r="Q563" s="113"/>
      <c r="R563" s="113"/>
      <c r="S563" s="113"/>
      <c r="T563" s="113"/>
      <c r="U563" s="113"/>
      <c r="V563" s="113"/>
      <c r="W563" s="113"/>
      <c r="X563" s="113"/>
      <c r="Y563" s="113"/>
      <c r="Z563" s="113"/>
    </row>
    <row r="564" spans="2:26" ht="15.75" customHeight="1" x14ac:dyDescent="0.25">
      <c r="B564" s="113"/>
      <c r="C564" s="113"/>
      <c r="D564" s="113"/>
      <c r="E564" s="113"/>
      <c r="F564" s="113"/>
      <c r="G564" s="113"/>
      <c r="H564" s="113"/>
      <c r="I564" s="113"/>
      <c r="J564" s="113"/>
      <c r="K564" s="113"/>
      <c r="L564" s="113"/>
      <c r="M564" s="113"/>
      <c r="N564" s="113"/>
      <c r="O564" s="113"/>
      <c r="P564" s="113"/>
      <c r="Q564" s="113"/>
      <c r="R564" s="113"/>
      <c r="S564" s="113"/>
      <c r="T564" s="113"/>
      <c r="U564" s="113"/>
      <c r="V564" s="113"/>
      <c r="W564" s="113"/>
      <c r="X564" s="113"/>
      <c r="Y564" s="113"/>
      <c r="Z564" s="113"/>
    </row>
    <row r="565" spans="2:26" ht="15.75" customHeight="1" x14ac:dyDescent="0.25">
      <c r="B565" s="113"/>
      <c r="C565" s="113"/>
      <c r="D565" s="113"/>
      <c r="E565" s="113"/>
      <c r="F565" s="113"/>
      <c r="G565" s="113"/>
      <c r="H565" s="113"/>
      <c r="I565" s="113"/>
      <c r="J565" s="113"/>
      <c r="K565" s="113"/>
      <c r="L565" s="113"/>
      <c r="M565" s="113"/>
      <c r="N565" s="113"/>
      <c r="O565" s="113"/>
      <c r="P565" s="113"/>
      <c r="Q565" s="113"/>
      <c r="R565" s="113"/>
      <c r="S565" s="113"/>
      <c r="T565" s="113"/>
      <c r="U565" s="113"/>
      <c r="V565" s="113"/>
      <c r="W565" s="113"/>
      <c r="X565" s="113"/>
      <c r="Y565" s="113"/>
      <c r="Z565" s="113"/>
    </row>
    <row r="566" spans="2:26" ht="15.75" customHeight="1" x14ac:dyDescent="0.25">
      <c r="B566" s="113"/>
      <c r="C566" s="113"/>
      <c r="D566" s="113"/>
      <c r="E566" s="113"/>
      <c r="F566" s="113"/>
      <c r="G566" s="113"/>
      <c r="H566" s="113"/>
      <c r="I566" s="113"/>
      <c r="J566" s="113"/>
      <c r="K566" s="113"/>
      <c r="L566" s="113"/>
      <c r="M566" s="113"/>
      <c r="N566" s="113"/>
      <c r="O566" s="113"/>
      <c r="P566" s="113"/>
      <c r="Q566" s="113"/>
      <c r="R566" s="113"/>
      <c r="S566" s="113"/>
      <c r="T566" s="113"/>
      <c r="U566" s="113"/>
      <c r="V566" s="113"/>
      <c r="W566" s="113"/>
      <c r="X566" s="113"/>
      <c r="Y566" s="113"/>
      <c r="Z566" s="113"/>
    </row>
    <row r="567" spans="2:26" ht="15.75" customHeight="1" x14ac:dyDescent="0.25">
      <c r="B567" s="113"/>
      <c r="C567" s="113"/>
      <c r="D567" s="113"/>
      <c r="E567" s="113"/>
      <c r="F567" s="113"/>
      <c r="G567" s="113"/>
      <c r="H567" s="113"/>
      <c r="I567" s="113"/>
      <c r="J567" s="113"/>
      <c r="K567" s="113"/>
      <c r="L567" s="113"/>
      <c r="M567" s="113"/>
      <c r="N567" s="113"/>
      <c r="O567" s="113"/>
      <c r="P567" s="113"/>
      <c r="Q567" s="113"/>
      <c r="R567" s="113"/>
      <c r="S567" s="113"/>
      <c r="T567" s="113"/>
      <c r="U567" s="113"/>
      <c r="V567" s="113"/>
      <c r="W567" s="113"/>
      <c r="X567" s="113"/>
      <c r="Y567" s="113"/>
      <c r="Z567" s="113"/>
    </row>
    <row r="568" spans="2:26" ht="15.75" customHeight="1" x14ac:dyDescent="0.25">
      <c r="B568" s="113"/>
      <c r="C568" s="113"/>
      <c r="D568" s="113"/>
      <c r="E568" s="113"/>
      <c r="F568" s="113"/>
      <c r="G568" s="113"/>
      <c r="H568" s="113"/>
      <c r="I568" s="113"/>
      <c r="J568" s="113"/>
      <c r="K568" s="113"/>
      <c r="L568" s="113"/>
      <c r="M568" s="113"/>
      <c r="N568" s="113"/>
      <c r="O568" s="113"/>
      <c r="P568" s="113"/>
      <c r="Q568" s="113"/>
      <c r="R568" s="113"/>
      <c r="S568" s="113"/>
      <c r="T568" s="113"/>
      <c r="U568" s="113"/>
      <c r="V568" s="113"/>
      <c r="W568" s="113"/>
      <c r="X568" s="113"/>
      <c r="Y568" s="113"/>
      <c r="Z568" s="113"/>
    </row>
    <row r="569" spans="2:26" ht="15.75" customHeight="1" x14ac:dyDescent="0.25">
      <c r="B569" s="113"/>
      <c r="C569" s="113"/>
      <c r="D569" s="113"/>
      <c r="E569" s="113"/>
      <c r="F569" s="113"/>
      <c r="G569" s="113"/>
      <c r="H569" s="113"/>
      <c r="I569" s="113"/>
      <c r="J569" s="113"/>
      <c r="K569" s="113"/>
      <c r="L569" s="113"/>
      <c r="M569" s="113"/>
      <c r="N569" s="113"/>
      <c r="O569" s="113"/>
      <c r="P569" s="113"/>
      <c r="Q569" s="113"/>
      <c r="R569" s="113"/>
      <c r="S569" s="113"/>
      <c r="T569" s="113"/>
      <c r="U569" s="113"/>
      <c r="V569" s="113"/>
      <c r="W569" s="113"/>
      <c r="X569" s="113"/>
      <c r="Y569" s="113"/>
      <c r="Z569" s="113"/>
    </row>
    <row r="570" spans="2:26" ht="15.75" customHeight="1" x14ac:dyDescent="0.25">
      <c r="B570" s="113"/>
      <c r="C570" s="113"/>
      <c r="D570" s="113"/>
      <c r="E570" s="113"/>
      <c r="F570" s="113"/>
      <c r="G570" s="113"/>
      <c r="H570" s="113"/>
      <c r="I570" s="113"/>
      <c r="J570" s="113"/>
      <c r="K570" s="113"/>
      <c r="L570" s="113"/>
      <c r="M570" s="113"/>
      <c r="N570" s="113"/>
      <c r="O570" s="113"/>
      <c r="P570" s="113"/>
      <c r="Q570" s="113"/>
      <c r="R570" s="113"/>
      <c r="S570" s="113"/>
      <c r="T570" s="113"/>
      <c r="U570" s="113"/>
      <c r="V570" s="113"/>
      <c r="W570" s="113"/>
      <c r="X570" s="113"/>
      <c r="Y570" s="113"/>
      <c r="Z570" s="113"/>
    </row>
    <row r="571" spans="2:26" ht="15.75" customHeight="1" x14ac:dyDescent="0.25">
      <c r="B571" s="113"/>
      <c r="C571" s="113"/>
      <c r="D571" s="113"/>
      <c r="E571" s="113"/>
      <c r="F571" s="113"/>
      <c r="G571" s="113"/>
      <c r="H571" s="113"/>
      <c r="I571" s="113"/>
      <c r="J571" s="113"/>
      <c r="K571" s="113"/>
      <c r="L571" s="113"/>
      <c r="M571" s="113"/>
      <c r="N571" s="113"/>
      <c r="O571" s="113"/>
      <c r="P571" s="113"/>
      <c r="Q571" s="113"/>
      <c r="R571" s="113"/>
      <c r="S571" s="113"/>
      <c r="T571" s="113"/>
      <c r="U571" s="113"/>
      <c r="V571" s="113"/>
      <c r="W571" s="113"/>
      <c r="X571" s="113"/>
      <c r="Y571" s="113"/>
      <c r="Z571" s="113"/>
    </row>
    <row r="572" spans="2:26" ht="15.75" customHeight="1" x14ac:dyDescent="0.25">
      <c r="B572" s="113"/>
      <c r="C572" s="113"/>
      <c r="D572" s="113"/>
      <c r="E572" s="113"/>
      <c r="F572" s="113"/>
      <c r="G572" s="113"/>
      <c r="H572" s="113"/>
      <c r="I572" s="113"/>
      <c r="J572" s="113"/>
      <c r="K572" s="113"/>
      <c r="L572" s="113"/>
      <c r="M572" s="113"/>
      <c r="N572" s="113"/>
      <c r="O572" s="113"/>
      <c r="P572" s="113"/>
      <c r="Q572" s="113"/>
      <c r="R572" s="113"/>
      <c r="S572" s="113"/>
      <c r="T572" s="113"/>
      <c r="U572" s="113"/>
      <c r="V572" s="113"/>
      <c r="W572" s="113"/>
      <c r="X572" s="113"/>
      <c r="Y572" s="113"/>
      <c r="Z572" s="113"/>
    </row>
    <row r="573" spans="2:26" ht="15.75" customHeight="1" x14ac:dyDescent="0.25">
      <c r="B573" s="113"/>
      <c r="C573" s="113"/>
      <c r="D573" s="113"/>
      <c r="E573" s="113"/>
      <c r="F573" s="113"/>
      <c r="G573" s="113"/>
      <c r="H573" s="113"/>
      <c r="I573" s="113"/>
      <c r="J573" s="113"/>
      <c r="K573" s="113"/>
      <c r="L573" s="113"/>
      <c r="M573" s="113"/>
      <c r="N573" s="113"/>
      <c r="O573" s="113"/>
      <c r="P573" s="113"/>
      <c r="Q573" s="113"/>
      <c r="R573" s="113"/>
      <c r="S573" s="113"/>
      <c r="T573" s="113"/>
      <c r="U573" s="113"/>
      <c r="V573" s="113"/>
      <c r="W573" s="113"/>
      <c r="X573" s="113"/>
      <c r="Y573" s="113"/>
      <c r="Z573" s="113"/>
    </row>
    <row r="574" spans="2:26" ht="15.75" customHeight="1" x14ac:dyDescent="0.25">
      <c r="B574" s="113"/>
      <c r="C574" s="113"/>
      <c r="D574" s="113"/>
      <c r="E574" s="113"/>
      <c r="F574" s="113"/>
      <c r="G574" s="113"/>
      <c r="H574" s="113"/>
      <c r="I574" s="113"/>
      <c r="J574" s="113"/>
      <c r="K574" s="113"/>
      <c r="L574" s="113"/>
      <c r="M574" s="113"/>
      <c r="N574" s="113"/>
      <c r="O574" s="113"/>
      <c r="P574" s="113"/>
      <c r="Q574" s="113"/>
      <c r="R574" s="113"/>
      <c r="S574" s="113"/>
      <c r="T574" s="113"/>
      <c r="U574" s="113"/>
      <c r="V574" s="113"/>
      <c r="W574" s="113"/>
      <c r="X574" s="113"/>
      <c r="Y574" s="113"/>
      <c r="Z574" s="113"/>
    </row>
    <row r="575" spans="2:26" ht="15.75" customHeight="1" x14ac:dyDescent="0.25">
      <c r="B575" s="113"/>
      <c r="C575" s="113"/>
      <c r="D575" s="113"/>
      <c r="E575" s="113"/>
      <c r="F575" s="113"/>
      <c r="G575" s="113"/>
      <c r="H575" s="113"/>
      <c r="I575" s="113"/>
      <c r="J575" s="113"/>
      <c r="K575" s="113"/>
      <c r="L575" s="113"/>
      <c r="M575" s="113"/>
      <c r="N575" s="113"/>
      <c r="O575" s="113"/>
      <c r="P575" s="113"/>
      <c r="Q575" s="113"/>
      <c r="R575" s="113"/>
      <c r="S575" s="113"/>
      <c r="T575" s="113"/>
      <c r="U575" s="113"/>
      <c r="V575" s="113"/>
      <c r="W575" s="113"/>
      <c r="X575" s="113"/>
      <c r="Y575" s="113"/>
      <c r="Z575" s="113"/>
    </row>
    <row r="576" spans="2:26" ht="15.75" customHeight="1" x14ac:dyDescent="0.25">
      <c r="B576" s="113"/>
      <c r="C576" s="113"/>
      <c r="D576" s="113"/>
      <c r="E576" s="113"/>
      <c r="F576" s="113"/>
      <c r="G576" s="113"/>
      <c r="H576" s="113"/>
      <c r="I576" s="113"/>
      <c r="J576" s="113"/>
      <c r="K576" s="113"/>
      <c r="L576" s="113"/>
      <c r="M576" s="113"/>
      <c r="N576" s="113"/>
      <c r="O576" s="113"/>
      <c r="P576" s="113"/>
      <c r="Q576" s="113"/>
      <c r="R576" s="113"/>
      <c r="S576" s="113"/>
      <c r="T576" s="113"/>
      <c r="U576" s="113"/>
      <c r="V576" s="113"/>
      <c r="W576" s="113"/>
      <c r="X576" s="113"/>
      <c r="Y576" s="113"/>
      <c r="Z576" s="113"/>
    </row>
    <row r="577" spans="2:26" ht="15.75" customHeight="1" x14ac:dyDescent="0.25">
      <c r="B577" s="113"/>
      <c r="C577" s="113"/>
      <c r="D577" s="113"/>
      <c r="E577" s="113"/>
      <c r="F577" s="113"/>
      <c r="G577" s="113"/>
      <c r="H577" s="113"/>
      <c r="I577" s="113"/>
      <c r="J577" s="113"/>
      <c r="K577" s="113"/>
      <c r="L577" s="113"/>
      <c r="M577" s="113"/>
      <c r="N577" s="113"/>
      <c r="O577" s="113"/>
      <c r="P577" s="113"/>
      <c r="Q577" s="113"/>
      <c r="R577" s="113"/>
      <c r="S577" s="113"/>
      <c r="T577" s="113"/>
      <c r="U577" s="113"/>
      <c r="V577" s="113"/>
      <c r="W577" s="113"/>
      <c r="X577" s="113"/>
      <c r="Y577" s="113"/>
      <c r="Z577" s="113"/>
    </row>
    <row r="578" spans="2:26" ht="15.75" customHeight="1" x14ac:dyDescent="0.25">
      <c r="B578" s="113"/>
      <c r="C578" s="113"/>
      <c r="D578" s="113"/>
      <c r="E578" s="113"/>
      <c r="F578" s="113"/>
      <c r="G578" s="113"/>
      <c r="H578" s="113"/>
      <c r="I578" s="113"/>
      <c r="J578" s="113"/>
      <c r="K578" s="113"/>
      <c r="L578" s="113"/>
      <c r="M578" s="113"/>
      <c r="N578" s="113"/>
      <c r="O578" s="113"/>
      <c r="P578" s="113"/>
      <c r="Q578" s="113"/>
      <c r="R578" s="113"/>
      <c r="S578" s="113"/>
      <c r="T578" s="113"/>
      <c r="U578" s="113"/>
      <c r="V578" s="113"/>
      <c r="W578" s="113"/>
      <c r="X578" s="113"/>
      <c r="Y578" s="113"/>
      <c r="Z578" s="113"/>
    </row>
    <row r="579" spans="2:26" ht="15.75" customHeight="1" x14ac:dyDescent="0.25">
      <c r="B579" s="113"/>
      <c r="C579" s="113"/>
      <c r="D579" s="113"/>
      <c r="E579" s="113"/>
      <c r="F579" s="113"/>
      <c r="G579" s="113"/>
      <c r="H579" s="113"/>
      <c r="I579" s="113"/>
      <c r="J579" s="113"/>
      <c r="K579" s="113"/>
      <c r="L579" s="113"/>
      <c r="M579" s="113"/>
      <c r="N579" s="113"/>
      <c r="O579" s="113"/>
      <c r="P579" s="113"/>
      <c r="Q579" s="113"/>
      <c r="R579" s="113"/>
      <c r="S579" s="113"/>
      <c r="T579" s="113"/>
      <c r="U579" s="113"/>
      <c r="V579" s="113"/>
      <c r="W579" s="113"/>
      <c r="X579" s="113"/>
      <c r="Y579" s="113"/>
      <c r="Z579" s="113"/>
    </row>
    <row r="580" spans="2:26" ht="15.75" customHeight="1" x14ac:dyDescent="0.25">
      <c r="B580" s="113"/>
      <c r="C580" s="113"/>
      <c r="D580" s="113"/>
      <c r="E580" s="113"/>
      <c r="F580" s="113"/>
      <c r="G580" s="113"/>
      <c r="H580" s="113"/>
      <c r="I580" s="113"/>
      <c r="J580" s="113"/>
      <c r="K580" s="113"/>
      <c r="L580" s="113"/>
      <c r="M580" s="113"/>
      <c r="N580" s="113"/>
      <c r="O580" s="113"/>
      <c r="P580" s="113"/>
      <c r="Q580" s="113"/>
      <c r="R580" s="113"/>
      <c r="S580" s="113"/>
      <c r="T580" s="113"/>
      <c r="U580" s="113"/>
      <c r="V580" s="113"/>
      <c r="W580" s="113"/>
      <c r="X580" s="113"/>
      <c r="Y580" s="113"/>
      <c r="Z580" s="113"/>
    </row>
    <row r="581" spans="2:26" ht="15.75" customHeight="1" x14ac:dyDescent="0.25">
      <c r="B581" s="113"/>
      <c r="C581" s="113"/>
      <c r="D581" s="113"/>
      <c r="E581" s="113"/>
      <c r="F581" s="113"/>
      <c r="G581" s="113"/>
      <c r="H581" s="113"/>
      <c r="I581" s="113"/>
      <c r="J581" s="113"/>
      <c r="K581" s="113"/>
      <c r="L581" s="113"/>
      <c r="M581" s="113"/>
      <c r="N581" s="113"/>
      <c r="O581" s="113"/>
      <c r="P581" s="113"/>
      <c r="Q581" s="113"/>
      <c r="R581" s="113"/>
      <c r="S581" s="113"/>
      <c r="T581" s="113"/>
      <c r="U581" s="113"/>
      <c r="V581" s="113"/>
      <c r="W581" s="113"/>
      <c r="X581" s="113"/>
      <c r="Y581" s="113"/>
      <c r="Z581" s="113"/>
    </row>
    <row r="582" spans="2:26" ht="15.75" customHeight="1" x14ac:dyDescent="0.25">
      <c r="B582" s="113"/>
      <c r="C582" s="113"/>
      <c r="D582" s="113"/>
      <c r="E582" s="113"/>
      <c r="F582" s="113"/>
      <c r="G582" s="113"/>
      <c r="H582" s="113"/>
      <c r="I582" s="113"/>
      <c r="J582" s="113"/>
      <c r="K582" s="113"/>
      <c r="L582" s="113"/>
      <c r="M582" s="113"/>
      <c r="N582" s="113"/>
      <c r="O582" s="113"/>
      <c r="P582" s="113"/>
      <c r="Q582" s="113"/>
      <c r="R582" s="113"/>
      <c r="S582" s="113"/>
      <c r="T582" s="113"/>
      <c r="U582" s="113"/>
      <c r="V582" s="113"/>
      <c r="W582" s="113"/>
      <c r="X582" s="113"/>
      <c r="Y582" s="113"/>
      <c r="Z582" s="113"/>
    </row>
    <row r="583" spans="2:26" ht="15.75" customHeight="1" x14ac:dyDescent="0.25">
      <c r="B583" s="113"/>
      <c r="C583" s="113"/>
      <c r="D583" s="113"/>
      <c r="E583" s="113"/>
      <c r="F583" s="113"/>
      <c r="G583" s="113"/>
      <c r="H583" s="113"/>
      <c r="I583" s="113"/>
      <c r="J583" s="113"/>
      <c r="K583" s="113"/>
      <c r="L583" s="113"/>
      <c r="M583" s="113"/>
      <c r="N583" s="113"/>
      <c r="O583" s="113"/>
      <c r="P583" s="113"/>
      <c r="Q583" s="113"/>
      <c r="R583" s="113"/>
      <c r="S583" s="113"/>
      <c r="T583" s="113"/>
      <c r="U583" s="113"/>
      <c r="V583" s="113"/>
      <c r="W583" s="113"/>
      <c r="X583" s="113"/>
      <c r="Y583" s="113"/>
      <c r="Z583" s="113"/>
    </row>
    <row r="584" spans="2:26" ht="15.75" customHeight="1" x14ac:dyDescent="0.25">
      <c r="B584" s="113"/>
      <c r="C584" s="113"/>
      <c r="D584" s="113"/>
      <c r="E584" s="113"/>
      <c r="F584" s="113"/>
      <c r="G584" s="113"/>
      <c r="H584" s="113"/>
      <c r="I584" s="113"/>
      <c r="J584" s="113"/>
      <c r="K584" s="113"/>
      <c r="L584" s="113"/>
      <c r="M584" s="113"/>
      <c r="N584" s="113"/>
      <c r="O584" s="113"/>
      <c r="P584" s="113"/>
      <c r="Q584" s="113"/>
      <c r="R584" s="113"/>
      <c r="S584" s="113"/>
      <c r="T584" s="113"/>
      <c r="U584" s="113"/>
      <c r="V584" s="113"/>
      <c r="W584" s="113"/>
      <c r="X584" s="113"/>
      <c r="Y584" s="113"/>
      <c r="Z584" s="113"/>
    </row>
    <row r="585" spans="2:26" ht="15.75" customHeight="1" x14ac:dyDescent="0.25">
      <c r="B585" s="113"/>
      <c r="C585" s="113"/>
      <c r="D585" s="113"/>
      <c r="E585" s="113"/>
      <c r="F585" s="113"/>
      <c r="G585" s="113"/>
      <c r="H585" s="113"/>
      <c r="I585" s="113"/>
      <c r="J585" s="113"/>
      <c r="K585" s="113"/>
      <c r="L585" s="113"/>
      <c r="M585" s="113"/>
      <c r="N585" s="113"/>
      <c r="O585" s="113"/>
      <c r="P585" s="113"/>
      <c r="Q585" s="113"/>
      <c r="R585" s="113"/>
      <c r="S585" s="113"/>
      <c r="T585" s="113"/>
      <c r="U585" s="113"/>
      <c r="V585" s="113"/>
      <c r="W585" s="113"/>
      <c r="X585" s="113"/>
      <c r="Y585" s="113"/>
      <c r="Z585" s="113"/>
    </row>
    <row r="586" spans="2:26" ht="15.75" customHeight="1" x14ac:dyDescent="0.25">
      <c r="B586" s="113"/>
      <c r="C586" s="113"/>
      <c r="D586" s="113"/>
      <c r="E586" s="113"/>
      <c r="F586" s="113"/>
      <c r="G586" s="113"/>
      <c r="H586" s="113"/>
      <c r="I586" s="113"/>
      <c r="J586" s="113"/>
      <c r="K586" s="113"/>
      <c r="L586" s="113"/>
      <c r="M586" s="113"/>
      <c r="N586" s="113"/>
      <c r="O586" s="113"/>
      <c r="P586" s="113"/>
      <c r="Q586" s="113"/>
      <c r="R586" s="113"/>
      <c r="S586" s="113"/>
      <c r="T586" s="113"/>
      <c r="U586" s="113"/>
      <c r="V586" s="113"/>
      <c r="W586" s="113"/>
      <c r="X586" s="113"/>
      <c r="Y586" s="113"/>
      <c r="Z586" s="113"/>
    </row>
    <row r="587" spans="2:26" ht="15.75" customHeight="1" x14ac:dyDescent="0.25">
      <c r="B587" s="113"/>
      <c r="C587" s="113"/>
      <c r="D587" s="113"/>
      <c r="E587" s="113"/>
      <c r="F587" s="113"/>
      <c r="G587" s="113"/>
      <c r="H587" s="113"/>
      <c r="I587" s="113"/>
      <c r="J587" s="113"/>
      <c r="K587" s="113"/>
      <c r="L587" s="113"/>
      <c r="M587" s="113"/>
      <c r="N587" s="113"/>
      <c r="O587" s="113"/>
      <c r="P587" s="113"/>
      <c r="Q587" s="113"/>
      <c r="R587" s="113"/>
      <c r="S587" s="113"/>
      <c r="T587" s="113"/>
      <c r="U587" s="113"/>
      <c r="V587" s="113"/>
      <c r="W587" s="113"/>
      <c r="X587" s="113"/>
      <c r="Y587" s="113"/>
      <c r="Z587" s="113"/>
    </row>
    <row r="588" spans="2:26" ht="15.75" customHeight="1" x14ac:dyDescent="0.25">
      <c r="B588" s="113"/>
      <c r="C588" s="113"/>
      <c r="D588" s="113"/>
      <c r="E588" s="113"/>
      <c r="F588" s="113"/>
      <c r="G588" s="113"/>
      <c r="H588" s="113"/>
      <c r="I588" s="113"/>
      <c r="J588" s="113"/>
      <c r="K588" s="113"/>
      <c r="L588" s="113"/>
      <c r="M588" s="113"/>
      <c r="N588" s="113"/>
      <c r="O588" s="113"/>
      <c r="P588" s="113"/>
      <c r="Q588" s="113"/>
      <c r="R588" s="113"/>
      <c r="S588" s="113"/>
      <c r="T588" s="113"/>
      <c r="U588" s="113"/>
      <c r="V588" s="113"/>
      <c r="W588" s="113"/>
      <c r="X588" s="113"/>
      <c r="Y588" s="113"/>
      <c r="Z588" s="113"/>
    </row>
    <row r="589" spans="2:26" ht="15.75" customHeight="1" x14ac:dyDescent="0.25">
      <c r="B589" s="113"/>
      <c r="C589" s="113"/>
      <c r="D589" s="113"/>
      <c r="E589" s="113"/>
      <c r="F589" s="113"/>
      <c r="G589" s="113"/>
      <c r="H589" s="113"/>
      <c r="I589" s="113"/>
      <c r="J589" s="113"/>
      <c r="K589" s="113"/>
      <c r="L589" s="113"/>
      <c r="M589" s="113"/>
      <c r="N589" s="113"/>
      <c r="O589" s="113"/>
      <c r="P589" s="113"/>
      <c r="Q589" s="113"/>
      <c r="R589" s="113"/>
      <c r="S589" s="113"/>
      <c r="T589" s="113"/>
      <c r="U589" s="113"/>
      <c r="V589" s="113"/>
      <c r="W589" s="113"/>
      <c r="X589" s="113"/>
      <c r="Y589" s="113"/>
      <c r="Z589" s="113"/>
    </row>
    <row r="590" spans="2:26" ht="15.75" customHeight="1" x14ac:dyDescent="0.25">
      <c r="B590" s="113"/>
      <c r="C590" s="113"/>
      <c r="D590" s="113"/>
      <c r="E590" s="113"/>
      <c r="F590" s="113"/>
      <c r="G590" s="113"/>
      <c r="H590" s="113"/>
      <c r="I590" s="113"/>
      <c r="J590" s="113"/>
      <c r="K590" s="113"/>
      <c r="L590" s="113"/>
      <c r="M590" s="113"/>
      <c r="N590" s="113"/>
      <c r="O590" s="113"/>
      <c r="P590" s="113"/>
      <c r="Q590" s="113"/>
      <c r="R590" s="113"/>
      <c r="S590" s="113"/>
      <c r="T590" s="113"/>
      <c r="U590" s="113"/>
      <c r="V590" s="113"/>
      <c r="W590" s="113"/>
      <c r="X590" s="113"/>
      <c r="Y590" s="113"/>
      <c r="Z590" s="113"/>
    </row>
    <row r="591" spans="2:26" ht="15.75" customHeight="1" x14ac:dyDescent="0.25">
      <c r="B591" s="113"/>
      <c r="C591" s="113"/>
      <c r="D591" s="113"/>
      <c r="E591" s="113"/>
      <c r="F591" s="113"/>
      <c r="G591" s="113"/>
      <c r="H591" s="113"/>
      <c r="I591" s="113"/>
      <c r="J591" s="113"/>
      <c r="K591" s="113"/>
      <c r="L591" s="113"/>
      <c r="M591" s="113"/>
      <c r="N591" s="113"/>
      <c r="O591" s="113"/>
      <c r="P591" s="113"/>
      <c r="Q591" s="113"/>
      <c r="R591" s="113"/>
      <c r="S591" s="113"/>
      <c r="T591" s="113"/>
      <c r="U591" s="113"/>
      <c r="V591" s="113"/>
      <c r="W591" s="113"/>
      <c r="X591" s="113"/>
      <c r="Y591" s="113"/>
      <c r="Z591" s="113"/>
    </row>
    <row r="592" spans="2:26" ht="15.75" customHeight="1" x14ac:dyDescent="0.25">
      <c r="B592" s="113"/>
      <c r="C592" s="113"/>
      <c r="D592" s="113"/>
      <c r="E592" s="113"/>
      <c r="F592" s="113"/>
      <c r="G592" s="113"/>
      <c r="H592" s="113"/>
      <c r="I592" s="113"/>
      <c r="J592" s="113"/>
      <c r="K592" s="113"/>
      <c r="L592" s="113"/>
      <c r="M592" s="113"/>
      <c r="N592" s="113"/>
      <c r="O592" s="113"/>
      <c r="P592" s="113"/>
      <c r="Q592" s="113"/>
      <c r="R592" s="113"/>
      <c r="S592" s="113"/>
      <c r="T592" s="113"/>
      <c r="U592" s="113"/>
      <c r="V592" s="113"/>
      <c r="W592" s="113"/>
      <c r="X592" s="113"/>
      <c r="Y592" s="113"/>
      <c r="Z592" s="113"/>
    </row>
    <row r="593" spans="2:26" ht="15.75" customHeight="1" x14ac:dyDescent="0.25">
      <c r="B593" s="113"/>
      <c r="C593" s="113"/>
      <c r="D593" s="113"/>
      <c r="E593" s="113"/>
      <c r="F593" s="113"/>
      <c r="G593" s="113"/>
      <c r="H593" s="113"/>
      <c r="I593" s="113"/>
      <c r="J593" s="113"/>
      <c r="K593" s="113"/>
      <c r="L593" s="113"/>
      <c r="M593" s="113"/>
      <c r="N593" s="113"/>
      <c r="O593" s="113"/>
      <c r="P593" s="113"/>
      <c r="Q593" s="113"/>
      <c r="R593" s="113"/>
      <c r="S593" s="113"/>
      <c r="T593" s="113"/>
      <c r="U593" s="113"/>
      <c r="V593" s="113"/>
      <c r="W593" s="113"/>
      <c r="X593" s="113"/>
      <c r="Y593" s="113"/>
      <c r="Z593" s="113"/>
    </row>
    <row r="594" spans="2:26" ht="15.75" customHeight="1" x14ac:dyDescent="0.25">
      <c r="B594" s="113"/>
      <c r="C594" s="113"/>
      <c r="D594" s="113"/>
      <c r="E594" s="113"/>
      <c r="F594" s="113"/>
      <c r="G594" s="113"/>
      <c r="H594" s="113"/>
      <c r="I594" s="113"/>
      <c r="J594" s="113"/>
      <c r="K594" s="113"/>
      <c r="L594" s="113"/>
      <c r="M594" s="113"/>
      <c r="N594" s="113"/>
      <c r="O594" s="113"/>
      <c r="P594" s="113"/>
      <c r="Q594" s="113"/>
      <c r="R594" s="113"/>
      <c r="S594" s="113"/>
      <c r="T594" s="113"/>
      <c r="U594" s="113"/>
      <c r="V594" s="113"/>
      <c r="W594" s="113"/>
      <c r="X594" s="113"/>
      <c r="Y594" s="113"/>
      <c r="Z594" s="113"/>
    </row>
    <row r="595" spans="2:26" ht="15.75" customHeight="1" x14ac:dyDescent="0.25">
      <c r="B595" s="113"/>
      <c r="C595" s="113"/>
      <c r="D595" s="113"/>
      <c r="E595" s="113"/>
      <c r="F595" s="113"/>
      <c r="G595" s="113"/>
      <c r="H595" s="113"/>
      <c r="I595" s="113"/>
      <c r="J595" s="113"/>
      <c r="K595" s="113"/>
      <c r="L595" s="113"/>
      <c r="M595" s="113"/>
      <c r="N595" s="113"/>
      <c r="O595" s="113"/>
      <c r="P595" s="113"/>
      <c r="Q595" s="113"/>
      <c r="R595" s="113"/>
      <c r="S595" s="113"/>
      <c r="T595" s="113"/>
      <c r="U595" s="113"/>
      <c r="V595" s="113"/>
      <c r="W595" s="113"/>
      <c r="X595" s="113"/>
      <c r="Y595" s="113"/>
      <c r="Z595" s="113"/>
    </row>
    <row r="596" spans="2:26" ht="15.75" customHeight="1" x14ac:dyDescent="0.25">
      <c r="B596" s="113"/>
      <c r="C596" s="113"/>
      <c r="D596" s="113"/>
      <c r="E596" s="113"/>
      <c r="F596" s="113"/>
      <c r="G596" s="113"/>
      <c r="H596" s="113"/>
      <c r="I596" s="113"/>
      <c r="J596" s="113"/>
      <c r="K596" s="113"/>
      <c r="L596" s="113"/>
      <c r="M596" s="113"/>
      <c r="N596" s="113"/>
      <c r="O596" s="113"/>
      <c r="P596" s="113"/>
      <c r="Q596" s="113"/>
      <c r="R596" s="113"/>
      <c r="S596" s="113"/>
      <c r="T596" s="113"/>
      <c r="U596" s="113"/>
      <c r="V596" s="113"/>
      <c r="W596" s="113"/>
      <c r="X596" s="113"/>
      <c r="Y596" s="113"/>
      <c r="Z596" s="113"/>
    </row>
    <row r="597" spans="2:26" ht="15.75" customHeight="1" x14ac:dyDescent="0.25">
      <c r="B597" s="113"/>
      <c r="C597" s="113"/>
      <c r="D597" s="113"/>
      <c r="E597" s="113"/>
      <c r="F597" s="113"/>
      <c r="G597" s="113"/>
      <c r="H597" s="113"/>
      <c r="I597" s="113"/>
      <c r="J597" s="113"/>
      <c r="K597" s="113"/>
      <c r="L597" s="113"/>
      <c r="M597" s="113"/>
      <c r="N597" s="113"/>
      <c r="O597" s="113"/>
      <c r="P597" s="113"/>
      <c r="Q597" s="113"/>
      <c r="R597" s="113"/>
      <c r="S597" s="113"/>
      <c r="T597" s="113"/>
      <c r="U597" s="113"/>
      <c r="V597" s="113"/>
      <c r="W597" s="113"/>
      <c r="X597" s="113"/>
      <c r="Y597" s="113"/>
      <c r="Z597" s="113"/>
    </row>
    <row r="598" spans="2:26" ht="15.75" customHeight="1" x14ac:dyDescent="0.25">
      <c r="B598" s="113"/>
      <c r="C598" s="113"/>
      <c r="D598" s="113"/>
      <c r="E598" s="113"/>
      <c r="F598" s="113"/>
      <c r="G598" s="113"/>
      <c r="H598" s="113"/>
      <c r="I598" s="113"/>
      <c r="J598" s="113"/>
      <c r="K598" s="113"/>
      <c r="L598" s="113"/>
      <c r="M598" s="113"/>
      <c r="N598" s="113"/>
      <c r="O598" s="113"/>
      <c r="P598" s="113"/>
      <c r="Q598" s="113"/>
      <c r="R598" s="113"/>
      <c r="S598" s="113"/>
      <c r="T598" s="113"/>
      <c r="U598" s="113"/>
      <c r="V598" s="113"/>
      <c r="W598" s="113"/>
      <c r="X598" s="113"/>
      <c r="Y598" s="113"/>
      <c r="Z598" s="113"/>
    </row>
    <row r="599" spans="2:26" ht="15.75" customHeight="1" x14ac:dyDescent="0.25">
      <c r="B599" s="113"/>
      <c r="C599" s="113"/>
      <c r="D599" s="113"/>
      <c r="E599" s="113"/>
      <c r="F599" s="113"/>
      <c r="G599" s="113"/>
      <c r="H599" s="113"/>
      <c r="I599" s="113"/>
      <c r="J599" s="113"/>
      <c r="K599" s="113"/>
      <c r="L599" s="113"/>
      <c r="M599" s="113"/>
      <c r="N599" s="113"/>
      <c r="O599" s="113"/>
      <c r="P599" s="113"/>
      <c r="Q599" s="113"/>
      <c r="R599" s="113"/>
      <c r="S599" s="113"/>
      <c r="T599" s="113"/>
      <c r="U599" s="113"/>
      <c r="V599" s="113"/>
      <c r="W599" s="113"/>
      <c r="X599" s="113"/>
      <c r="Y599" s="113"/>
      <c r="Z599" s="113"/>
    </row>
    <row r="600" spans="2:26" ht="15.75" customHeight="1" x14ac:dyDescent="0.25">
      <c r="B600" s="113"/>
      <c r="C600" s="113"/>
      <c r="D600" s="113"/>
      <c r="E600" s="113"/>
      <c r="F600" s="113"/>
      <c r="G600" s="113"/>
      <c r="H600" s="113"/>
      <c r="I600" s="113"/>
      <c r="J600" s="113"/>
      <c r="K600" s="113"/>
      <c r="L600" s="113"/>
      <c r="M600" s="113"/>
      <c r="N600" s="113"/>
      <c r="O600" s="113"/>
      <c r="P600" s="113"/>
      <c r="Q600" s="113"/>
      <c r="R600" s="113"/>
      <c r="S600" s="113"/>
      <c r="T600" s="113"/>
      <c r="U600" s="113"/>
      <c r="V600" s="113"/>
      <c r="W600" s="113"/>
      <c r="X600" s="113"/>
      <c r="Y600" s="113"/>
      <c r="Z600" s="113"/>
    </row>
    <row r="601" spans="2:26" ht="15.75" customHeight="1" x14ac:dyDescent="0.25">
      <c r="B601" s="113"/>
      <c r="C601" s="113"/>
      <c r="D601" s="113"/>
      <c r="E601" s="113"/>
      <c r="F601" s="113"/>
      <c r="G601" s="113"/>
      <c r="H601" s="113"/>
      <c r="I601" s="113"/>
      <c r="J601" s="113"/>
      <c r="K601" s="113"/>
      <c r="L601" s="113"/>
      <c r="M601" s="113"/>
      <c r="N601" s="113"/>
      <c r="O601" s="113"/>
      <c r="P601" s="113"/>
      <c r="Q601" s="113"/>
      <c r="R601" s="113"/>
      <c r="S601" s="113"/>
      <c r="T601" s="113"/>
      <c r="U601" s="113"/>
      <c r="V601" s="113"/>
      <c r="W601" s="113"/>
      <c r="X601" s="113"/>
      <c r="Y601" s="113"/>
      <c r="Z601" s="113"/>
    </row>
    <row r="602" spans="2:26" ht="15.75" customHeight="1" x14ac:dyDescent="0.25">
      <c r="B602" s="113"/>
      <c r="C602" s="113"/>
      <c r="D602" s="113"/>
      <c r="E602" s="113"/>
      <c r="F602" s="113"/>
      <c r="G602" s="113"/>
      <c r="H602" s="113"/>
      <c r="I602" s="113"/>
      <c r="J602" s="113"/>
      <c r="K602" s="113"/>
      <c r="L602" s="113"/>
      <c r="M602" s="113"/>
      <c r="N602" s="113"/>
      <c r="O602" s="113"/>
      <c r="P602" s="113"/>
      <c r="Q602" s="113"/>
      <c r="R602" s="113"/>
      <c r="S602" s="113"/>
      <c r="T602" s="113"/>
      <c r="U602" s="113"/>
      <c r="V602" s="113"/>
      <c r="W602" s="113"/>
      <c r="X602" s="113"/>
      <c r="Y602" s="113"/>
      <c r="Z602" s="113"/>
    </row>
    <row r="603" spans="2:26" ht="15.75" customHeight="1" x14ac:dyDescent="0.25">
      <c r="B603" s="113"/>
      <c r="C603" s="113"/>
      <c r="D603" s="113"/>
      <c r="E603" s="113"/>
      <c r="F603" s="113"/>
      <c r="G603" s="113"/>
      <c r="H603" s="113"/>
      <c r="I603" s="113"/>
      <c r="J603" s="113"/>
      <c r="K603" s="113"/>
      <c r="L603" s="113"/>
      <c r="M603" s="113"/>
      <c r="N603" s="113"/>
      <c r="O603" s="113"/>
      <c r="P603" s="113"/>
      <c r="Q603" s="113"/>
      <c r="R603" s="113"/>
      <c r="S603" s="113"/>
      <c r="T603" s="113"/>
      <c r="U603" s="113"/>
      <c r="V603" s="113"/>
      <c r="W603" s="113"/>
      <c r="X603" s="113"/>
      <c r="Y603" s="113"/>
      <c r="Z603" s="113"/>
    </row>
    <row r="604" spans="2:26" ht="15.75" customHeight="1" x14ac:dyDescent="0.25">
      <c r="B604" s="113"/>
      <c r="C604" s="113"/>
      <c r="D604" s="113"/>
      <c r="E604" s="113"/>
      <c r="F604" s="113"/>
      <c r="G604" s="113"/>
      <c r="H604" s="113"/>
      <c r="I604" s="113"/>
      <c r="J604" s="113"/>
      <c r="K604" s="113"/>
      <c r="L604" s="113"/>
      <c r="M604" s="113"/>
      <c r="N604" s="113"/>
      <c r="O604" s="113"/>
      <c r="P604" s="113"/>
      <c r="Q604" s="113"/>
      <c r="R604" s="113"/>
      <c r="S604" s="113"/>
      <c r="T604" s="113"/>
      <c r="U604" s="113"/>
      <c r="V604" s="113"/>
      <c r="W604" s="113"/>
      <c r="X604" s="113"/>
      <c r="Y604" s="113"/>
      <c r="Z604" s="113"/>
    </row>
    <row r="605" spans="2:26" ht="15.75" customHeight="1" x14ac:dyDescent="0.25">
      <c r="B605" s="113"/>
      <c r="C605" s="113"/>
      <c r="D605" s="113"/>
      <c r="E605" s="113"/>
      <c r="F605" s="113"/>
      <c r="G605" s="113"/>
      <c r="H605" s="113"/>
      <c r="I605" s="113"/>
      <c r="J605" s="113"/>
      <c r="K605" s="113"/>
      <c r="L605" s="113"/>
      <c r="M605" s="113"/>
      <c r="N605" s="113"/>
      <c r="O605" s="113"/>
      <c r="P605" s="113"/>
      <c r="Q605" s="113"/>
      <c r="R605" s="113"/>
      <c r="S605" s="113"/>
      <c r="T605" s="113"/>
      <c r="U605" s="113"/>
      <c r="V605" s="113"/>
      <c r="W605" s="113"/>
      <c r="X605" s="113"/>
      <c r="Y605" s="113"/>
      <c r="Z605" s="113"/>
    </row>
    <row r="606" spans="2:26" ht="15.75" customHeight="1" x14ac:dyDescent="0.25">
      <c r="B606" s="113"/>
      <c r="C606" s="113"/>
      <c r="D606" s="113"/>
      <c r="E606" s="113"/>
      <c r="F606" s="113"/>
      <c r="G606" s="113"/>
      <c r="H606" s="113"/>
      <c r="I606" s="113"/>
      <c r="J606" s="113"/>
      <c r="K606" s="113"/>
      <c r="L606" s="113"/>
      <c r="M606" s="113"/>
      <c r="N606" s="113"/>
      <c r="O606" s="113"/>
      <c r="P606" s="113"/>
      <c r="Q606" s="113"/>
      <c r="R606" s="113"/>
      <c r="S606" s="113"/>
      <c r="T606" s="113"/>
      <c r="U606" s="113"/>
      <c r="V606" s="113"/>
      <c r="W606" s="113"/>
      <c r="X606" s="113"/>
      <c r="Y606" s="113"/>
      <c r="Z606" s="113"/>
    </row>
    <row r="607" spans="2:26" ht="15.75" customHeight="1" x14ac:dyDescent="0.25">
      <c r="B607" s="113"/>
      <c r="C607" s="113"/>
      <c r="D607" s="113"/>
      <c r="E607" s="113"/>
      <c r="F607" s="113"/>
      <c r="G607" s="113"/>
      <c r="H607" s="113"/>
      <c r="I607" s="113"/>
      <c r="J607" s="113"/>
      <c r="K607" s="113"/>
      <c r="L607" s="113"/>
      <c r="M607" s="113"/>
      <c r="N607" s="113"/>
      <c r="O607" s="113"/>
      <c r="P607" s="113"/>
      <c r="Q607" s="113"/>
      <c r="R607" s="113"/>
      <c r="S607" s="113"/>
      <c r="T607" s="113"/>
      <c r="U607" s="113"/>
      <c r="V607" s="113"/>
      <c r="W607" s="113"/>
      <c r="X607" s="113"/>
      <c r="Y607" s="113"/>
      <c r="Z607" s="113"/>
    </row>
    <row r="608" spans="2:26" ht="15.75" customHeight="1" x14ac:dyDescent="0.25">
      <c r="B608" s="113"/>
      <c r="C608" s="113"/>
      <c r="D608" s="113"/>
      <c r="E608" s="113"/>
      <c r="F608" s="113"/>
      <c r="G608" s="113"/>
      <c r="H608" s="113"/>
      <c r="I608" s="113"/>
      <c r="J608" s="113"/>
      <c r="K608" s="113"/>
      <c r="L608" s="113"/>
      <c r="M608" s="113"/>
      <c r="N608" s="113"/>
      <c r="O608" s="113"/>
      <c r="P608" s="113"/>
      <c r="Q608" s="113"/>
      <c r="R608" s="113"/>
      <c r="S608" s="113"/>
      <c r="T608" s="113"/>
      <c r="U608" s="113"/>
      <c r="V608" s="113"/>
      <c r="W608" s="113"/>
      <c r="X608" s="113"/>
      <c r="Y608" s="113"/>
      <c r="Z608" s="113"/>
    </row>
    <row r="609" spans="2:26" ht="15.75" customHeight="1" x14ac:dyDescent="0.25">
      <c r="B609" s="113"/>
      <c r="C609" s="113"/>
      <c r="D609" s="113"/>
      <c r="E609" s="113"/>
      <c r="F609" s="113"/>
      <c r="G609" s="113"/>
      <c r="H609" s="113"/>
      <c r="I609" s="113"/>
      <c r="J609" s="113"/>
      <c r="K609" s="113"/>
      <c r="L609" s="113"/>
      <c r="M609" s="113"/>
      <c r="N609" s="113"/>
      <c r="O609" s="113"/>
      <c r="P609" s="113"/>
      <c r="Q609" s="113"/>
      <c r="R609" s="113"/>
      <c r="S609" s="113"/>
      <c r="T609" s="113"/>
      <c r="U609" s="113"/>
      <c r="V609" s="113"/>
      <c r="W609" s="113"/>
      <c r="X609" s="113"/>
      <c r="Y609" s="113"/>
      <c r="Z609" s="113"/>
    </row>
    <row r="610" spans="2:26" ht="15.75" customHeight="1" x14ac:dyDescent="0.25">
      <c r="B610" s="113"/>
      <c r="C610" s="113"/>
      <c r="D610" s="113"/>
      <c r="E610" s="113"/>
      <c r="F610" s="113"/>
      <c r="G610" s="113"/>
      <c r="H610" s="113"/>
      <c r="I610" s="113"/>
      <c r="J610" s="113"/>
      <c r="K610" s="113"/>
      <c r="L610" s="113"/>
      <c r="M610" s="113"/>
      <c r="N610" s="113"/>
      <c r="O610" s="113"/>
      <c r="P610" s="113"/>
      <c r="Q610" s="113"/>
      <c r="R610" s="113"/>
      <c r="S610" s="113"/>
      <c r="T610" s="113"/>
      <c r="U610" s="113"/>
      <c r="V610" s="113"/>
      <c r="W610" s="113"/>
      <c r="X610" s="113"/>
      <c r="Y610" s="113"/>
      <c r="Z610" s="113"/>
    </row>
    <row r="611" spans="2:26" ht="15.75" customHeight="1" x14ac:dyDescent="0.25">
      <c r="B611" s="113"/>
      <c r="C611" s="113"/>
      <c r="D611" s="113"/>
      <c r="E611" s="113"/>
      <c r="F611" s="113"/>
      <c r="G611" s="113"/>
      <c r="H611" s="113"/>
      <c r="I611" s="113"/>
      <c r="J611" s="113"/>
      <c r="K611" s="113"/>
      <c r="L611" s="113"/>
      <c r="M611" s="113"/>
      <c r="N611" s="113"/>
      <c r="O611" s="113"/>
      <c r="P611" s="113"/>
      <c r="Q611" s="113"/>
      <c r="R611" s="113"/>
      <c r="S611" s="113"/>
      <c r="T611" s="113"/>
      <c r="U611" s="113"/>
      <c r="V611" s="113"/>
      <c r="W611" s="113"/>
      <c r="X611" s="113"/>
      <c r="Y611" s="113"/>
      <c r="Z611" s="113"/>
    </row>
    <row r="612" spans="2:26" ht="15.75" customHeight="1" x14ac:dyDescent="0.25">
      <c r="B612" s="113"/>
      <c r="C612" s="113"/>
      <c r="D612" s="113"/>
      <c r="E612" s="113"/>
      <c r="F612" s="113"/>
      <c r="G612" s="113"/>
      <c r="H612" s="113"/>
      <c r="I612" s="113"/>
      <c r="J612" s="113"/>
      <c r="K612" s="113"/>
      <c r="L612" s="113"/>
      <c r="M612" s="113"/>
      <c r="N612" s="113"/>
      <c r="O612" s="113"/>
      <c r="P612" s="113"/>
      <c r="Q612" s="113"/>
      <c r="R612" s="113"/>
      <c r="S612" s="113"/>
      <c r="T612" s="113"/>
      <c r="U612" s="113"/>
      <c r="V612" s="113"/>
      <c r="W612" s="113"/>
      <c r="X612" s="113"/>
      <c r="Y612" s="113"/>
      <c r="Z612" s="113"/>
    </row>
    <row r="613" spans="2:26" ht="15.75" customHeight="1" x14ac:dyDescent="0.25">
      <c r="B613" s="113"/>
      <c r="C613" s="113"/>
      <c r="D613" s="113"/>
      <c r="E613" s="113"/>
      <c r="F613" s="113"/>
      <c r="G613" s="113"/>
      <c r="H613" s="113"/>
      <c r="I613" s="113"/>
      <c r="J613" s="113"/>
      <c r="K613" s="113"/>
      <c r="L613" s="113"/>
      <c r="M613" s="113"/>
      <c r="N613" s="113"/>
      <c r="O613" s="113"/>
      <c r="P613" s="113"/>
      <c r="Q613" s="113"/>
      <c r="R613" s="113"/>
      <c r="S613" s="113"/>
      <c r="T613" s="113"/>
      <c r="U613" s="113"/>
      <c r="V613" s="113"/>
      <c r="W613" s="113"/>
      <c r="X613" s="113"/>
      <c r="Y613" s="113"/>
      <c r="Z613" s="113"/>
    </row>
    <row r="614" spans="2:26" ht="15.75" customHeight="1" x14ac:dyDescent="0.25">
      <c r="B614" s="113"/>
      <c r="C614" s="113"/>
      <c r="D614" s="113"/>
      <c r="E614" s="113"/>
      <c r="F614" s="113"/>
      <c r="G614" s="113"/>
      <c r="H614" s="113"/>
      <c r="I614" s="113"/>
      <c r="J614" s="113"/>
      <c r="K614" s="113"/>
      <c r="L614" s="113"/>
      <c r="M614" s="113"/>
      <c r="N614" s="113"/>
      <c r="O614" s="113"/>
      <c r="P614" s="113"/>
      <c r="Q614" s="113"/>
      <c r="R614" s="113"/>
      <c r="S614" s="113"/>
      <c r="T614" s="113"/>
      <c r="U614" s="113"/>
      <c r="V614" s="113"/>
      <c r="W614" s="113"/>
      <c r="X614" s="113"/>
      <c r="Y614" s="113"/>
      <c r="Z614" s="113"/>
    </row>
    <row r="615" spans="2:26" ht="15.75" customHeight="1" x14ac:dyDescent="0.25">
      <c r="B615" s="113"/>
      <c r="C615" s="113"/>
      <c r="D615" s="113"/>
      <c r="E615" s="113"/>
      <c r="F615" s="113"/>
      <c r="G615" s="113"/>
      <c r="H615" s="113"/>
      <c r="I615" s="113"/>
      <c r="J615" s="113"/>
      <c r="K615" s="113"/>
      <c r="L615" s="113"/>
      <c r="M615" s="113"/>
      <c r="N615" s="113"/>
      <c r="O615" s="113"/>
      <c r="P615" s="113"/>
      <c r="Q615" s="113"/>
      <c r="R615" s="113"/>
      <c r="S615" s="113"/>
      <c r="T615" s="113"/>
      <c r="U615" s="113"/>
      <c r="V615" s="113"/>
      <c r="W615" s="113"/>
      <c r="X615" s="113"/>
      <c r="Y615" s="113"/>
      <c r="Z615" s="113"/>
    </row>
    <row r="616" spans="2:26" ht="15.75" customHeight="1" x14ac:dyDescent="0.25">
      <c r="B616" s="113"/>
      <c r="C616" s="113"/>
      <c r="D616" s="113"/>
      <c r="E616" s="113"/>
      <c r="F616" s="113"/>
      <c r="G616" s="113"/>
      <c r="H616" s="113"/>
      <c r="I616" s="113"/>
      <c r="J616" s="113"/>
      <c r="K616" s="113"/>
      <c r="L616" s="113"/>
      <c r="M616" s="113"/>
      <c r="N616" s="113"/>
      <c r="O616" s="113"/>
      <c r="P616" s="113"/>
      <c r="Q616" s="113"/>
      <c r="R616" s="113"/>
      <c r="S616" s="113"/>
      <c r="T616" s="113"/>
      <c r="U616" s="113"/>
      <c r="V616" s="113"/>
      <c r="W616" s="113"/>
      <c r="X616" s="113"/>
      <c r="Y616" s="113"/>
      <c r="Z616" s="113"/>
    </row>
    <row r="617" spans="2:26" ht="15.75" customHeight="1" x14ac:dyDescent="0.25">
      <c r="B617" s="113"/>
      <c r="C617" s="113"/>
      <c r="D617" s="113"/>
      <c r="E617" s="113"/>
      <c r="F617" s="113"/>
      <c r="G617" s="113"/>
      <c r="H617" s="113"/>
      <c r="I617" s="113"/>
      <c r="J617" s="113"/>
      <c r="K617" s="113"/>
      <c r="L617" s="113"/>
      <c r="M617" s="113"/>
      <c r="N617" s="113"/>
      <c r="O617" s="113"/>
      <c r="P617" s="113"/>
      <c r="Q617" s="113"/>
      <c r="R617" s="113"/>
      <c r="S617" s="113"/>
      <c r="T617" s="113"/>
      <c r="U617" s="113"/>
      <c r="V617" s="113"/>
      <c r="W617" s="113"/>
      <c r="X617" s="113"/>
      <c r="Y617" s="113"/>
      <c r="Z617" s="113"/>
    </row>
    <row r="618" spans="2:26" ht="15.75" customHeight="1" x14ac:dyDescent="0.25">
      <c r="B618" s="113"/>
      <c r="C618" s="113"/>
      <c r="D618" s="113"/>
      <c r="E618" s="113"/>
      <c r="F618" s="113"/>
      <c r="G618" s="113"/>
      <c r="H618" s="113"/>
      <c r="I618" s="113"/>
      <c r="J618" s="113"/>
      <c r="K618" s="113"/>
      <c r="L618" s="113"/>
      <c r="M618" s="113"/>
      <c r="N618" s="113"/>
      <c r="O618" s="113"/>
      <c r="P618" s="113"/>
      <c r="Q618" s="113"/>
      <c r="R618" s="113"/>
      <c r="S618" s="113"/>
      <c r="T618" s="113"/>
      <c r="U618" s="113"/>
      <c r="V618" s="113"/>
      <c r="W618" s="113"/>
      <c r="X618" s="113"/>
      <c r="Y618" s="113"/>
      <c r="Z618" s="113"/>
    </row>
    <row r="619" spans="2:26" ht="15.75" customHeight="1" x14ac:dyDescent="0.25">
      <c r="B619" s="113"/>
      <c r="C619" s="113"/>
      <c r="D619" s="113"/>
      <c r="E619" s="113"/>
      <c r="F619" s="113"/>
      <c r="G619" s="113"/>
      <c r="H619" s="113"/>
      <c r="I619" s="113"/>
      <c r="J619" s="113"/>
      <c r="K619" s="113"/>
      <c r="L619" s="113"/>
      <c r="M619" s="113"/>
      <c r="N619" s="113"/>
      <c r="O619" s="113"/>
      <c r="P619" s="113"/>
      <c r="Q619" s="113"/>
      <c r="R619" s="113"/>
      <c r="S619" s="113"/>
      <c r="T619" s="113"/>
      <c r="U619" s="113"/>
      <c r="V619" s="113"/>
      <c r="W619" s="113"/>
      <c r="X619" s="113"/>
      <c r="Y619" s="113"/>
      <c r="Z619" s="113"/>
    </row>
    <row r="620" spans="2:26" ht="15.75" customHeight="1" x14ac:dyDescent="0.25">
      <c r="B620" s="113"/>
      <c r="C620" s="113"/>
      <c r="D620" s="113"/>
      <c r="E620" s="113"/>
      <c r="F620" s="113"/>
      <c r="G620" s="113"/>
      <c r="H620" s="113"/>
      <c r="I620" s="113"/>
      <c r="J620" s="113"/>
      <c r="K620" s="113"/>
      <c r="L620" s="113"/>
      <c r="M620" s="113"/>
      <c r="N620" s="113"/>
      <c r="O620" s="113"/>
      <c r="P620" s="113"/>
      <c r="Q620" s="113"/>
      <c r="R620" s="113"/>
      <c r="S620" s="113"/>
      <c r="T620" s="113"/>
      <c r="U620" s="113"/>
      <c r="V620" s="113"/>
      <c r="W620" s="113"/>
      <c r="X620" s="113"/>
      <c r="Y620" s="113"/>
      <c r="Z620" s="113"/>
    </row>
    <row r="621" spans="2:26" ht="15.75" customHeight="1" x14ac:dyDescent="0.25">
      <c r="B621" s="113"/>
      <c r="C621" s="113"/>
      <c r="D621" s="113"/>
      <c r="E621" s="113"/>
      <c r="F621" s="113"/>
      <c r="G621" s="113"/>
      <c r="H621" s="113"/>
      <c r="I621" s="113"/>
      <c r="J621" s="113"/>
      <c r="K621" s="113"/>
      <c r="L621" s="113"/>
      <c r="M621" s="113"/>
      <c r="N621" s="113"/>
      <c r="O621" s="113"/>
      <c r="P621" s="113"/>
      <c r="Q621" s="113"/>
      <c r="R621" s="113"/>
      <c r="S621" s="113"/>
      <c r="T621" s="113"/>
      <c r="U621" s="113"/>
      <c r="V621" s="113"/>
      <c r="W621" s="113"/>
      <c r="X621" s="113"/>
      <c r="Y621" s="113"/>
      <c r="Z621" s="113"/>
    </row>
    <row r="622" spans="2:26" ht="15.75" customHeight="1" x14ac:dyDescent="0.25">
      <c r="B622" s="113"/>
      <c r="C622" s="113"/>
      <c r="D622" s="113"/>
      <c r="E622" s="113"/>
      <c r="F622" s="113"/>
      <c r="G622" s="113"/>
      <c r="H622" s="113"/>
      <c r="I622" s="113"/>
      <c r="J622" s="113"/>
      <c r="K622" s="113"/>
      <c r="L622" s="113"/>
      <c r="M622" s="113"/>
      <c r="N622" s="113"/>
      <c r="O622" s="113"/>
      <c r="P622" s="113"/>
      <c r="Q622" s="113"/>
      <c r="R622" s="113"/>
      <c r="S622" s="113"/>
      <c r="T622" s="113"/>
      <c r="U622" s="113"/>
      <c r="V622" s="113"/>
      <c r="W622" s="113"/>
      <c r="X622" s="113"/>
      <c r="Y622" s="113"/>
      <c r="Z622" s="113"/>
    </row>
    <row r="623" spans="2:26" ht="15.75" customHeight="1" x14ac:dyDescent="0.25">
      <c r="B623" s="113"/>
      <c r="C623" s="113"/>
      <c r="D623" s="113"/>
      <c r="E623" s="113"/>
      <c r="F623" s="113"/>
      <c r="G623" s="113"/>
      <c r="H623" s="113"/>
      <c r="I623" s="113"/>
      <c r="J623" s="113"/>
      <c r="K623" s="113"/>
      <c r="L623" s="113"/>
      <c r="M623" s="113"/>
      <c r="N623" s="113"/>
      <c r="O623" s="113"/>
      <c r="P623" s="113"/>
      <c r="Q623" s="113"/>
      <c r="R623" s="113"/>
      <c r="S623" s="113"/>
      <c r="T623" s="113"/>
      <c r="U623" s="113"/>
      <c r="V623" s="113"/>
      <c r="W623" s="113"/>
      <c r="X623" s="113"/>
      <c r="Y623" s="113"/>
      <c r="Z623" s="113"/>
    </row>
    <row r="624" spans="2:26" ht="15.75" customHeight="1" x14ac:dyDescent="0.25">
      <c r="B624" s="113"/>
      <c r="C624" s="113"/>
      <c r="D624" s="113"/>
      <c r="E624" s="113"/>
      <c r="F624" s="113"/>
      <c r="G624" s="113"/>
      <c r="H624" s="113"/>
      <c r="I624" s="113"/>
      <c r="J624" s="113"/>
      <c r="K624" s="113"/>
      <c r="L624" s="113"/>
      <c r="M624" s="113"/>
      <c r="N624" s="113"/>
      <c r="O624" s="113"/>
      <c r="P624" s="113"/>
      <c r="Q624" s="113"/>
      <c r="R624" s="113"/>
      <c r="S624" s="113"/>
      <c r="T624" s="113"/>
      <c r="U624" s="113"/>
      <c r="V624" s="113"/>
      <c r="W624" s="113"/>
      <c r="X624" s="113"/>
      <c r="Y624" s="113"/>
      <c r="Z624" s="113"/>
    </row>
    <row r="625" spans="2:26" ht="15.75" customHeight="1" x14ac:dyDescent="0.25">
      <c r="B625" s="113"/>
      <c r="C625" s="113"/>
      <c r="D625" s="113"/>
      <c r="E625" s="113"/>
      <c r="F625" s="113"/>
      <c r="G625" s="113"/>
      <c r="H625" s="113"/>
      <c r="I625" s="113"/>
      <c r="J625" s="113"/>
      <c r="K625" s="113"/>
      <c r="L625" s="113"/>
      <c r="M625" s="113"/>
      <c r="N625" s="113"/>
      <c r="O625" s="113"/>
      <c r="P625" s="113"/>
      <c r="Q625" s="113"/>
      <c r="R625" s="113"/>
      <c r="S625" s="113"/>
      <c r="T625" s="113"/>
      <c r="U625" s="113"/>
      <c r="V625" s="113"/>
      <c r="W625" s="113"/>
      <c r="X625" s="113"/>
      <c r="Y625" s="113"/>
      <c r="Z625" s="113"/>
    </row>
    <row r="626" spans="2:26" ht="15.75" customHeight="1" x14ac:dyDescent="0.25">
      <c r="B626" s="113"/>
      <c r="C626" s="113"/>
      <c r="D626" s="113"/>
      <c r="E626" s="113"/>
      <c r="F626" s="113"/>
      <c r="G626" s="113"/>
      <c r="H626" s="113"/>
      <c r="I626" s="113"/>
      <c r="J626" s="113"/>
      <c r="K626" s="113"/>
      <c r="L626" s="113"/>
      <c r="M626" s="113"/>
      <c r="N626" s="113"/>
      <c r="O626" s="113"/>
      <c r="P626" s="113"/>
      <c r="Q626" s="113"/>
      <c r="R626" s="113"/>
      <c r="S626" s="113"/>
      <c r="T626" s="113"/>
      <c r="U626" s="113"/>
      <c r="V626" s="113"/>
      <c r="W626" s="113"/>
      <c r="X626" s="113"/>
      <c r="Y626" s="113"/>
      <c r="Z626" s="113"/>
    </row>
    <row r="627" spans="2:26" ht="15.75" customHeight="1" x14ac:dyDescent="0.25">
      <c r="B627" s="113"/>
      <c r="C627" s="113"/>
      <c r="D627" s="113"/>
      <c r="E627" s="113"/>
      <c r="F627" s="113"/>
      <c r="G627" s="113"/>
      <c r="H627" s="113"/>
      <c r="I627" s="113"/>
      <c r="J627" s="113"/>
      <c r="K627" s="113"/>
      <c r="L627" s="113"/>
      <c r="M627" s="113"/>
      <c r="N627" s="113"/>
      <c r="O627" s="113"/>
      <c r="P627" s="113"/>
      <c r="Q627" s="113"/>
      <c r="R627" s="113"/>
      <c r="S627" s="113"/>
      <c r="T627" s="113"/>
      <c r="U627" s="113"/>
      <c r="V627" s="113"/>
      <c r="W627" s="113"/>
      <c r="X627" s="113"/>
      <c r="Y627" s="113"/>
      <c r="Z627" s="113"/>
    </row>
    <row r="628" spans="2:26" ht="15.75" customHeight="1" x14ac:dyDescent="0.25">
      <c r="B628" s="113"/>
      <c r="C628" s="113"/>
      <c r="D628" s="113"/>
      <c r="E628" s="113"/>
      <c r="F628" s="113"/>
      <c r="G628" s="113"/>
      <c r="H628" s="113"/>
      <c r="I628" s="113"/>
      <c r="J628" s="113"/>
      <c r="K628" s="113"/>
      <c r="L628" s="113"/>
      <c r="M628" s="113"/>
      <c r="N628" s="113"/>
      <c r="O628" s="113"/>
      <c r="P628" s="113"/>
      <c r="Q628" s="113"/>
      <c r="R628" s="113"/>
      <c r="S628" s="113"/>
      <c r="T628" s="113"/>
      <c r="U628" s="113"/>
      <c r="V628" s="113"/>
      <c r="W628" s="113"/>
      <c r="X628" s="113"/>
      <c r="Y628" s="113"/>
      <c r="Z628" s="113"/>
    </row>
    <row r="629" spans="2:26" ht="15.75" customHeight="1" x14ac:dyDescent="0.25">
      <c r="B629" s="113"/>
      <c r="C629" s="113"/>
      <c r="D629" s="113"/>
      <c r="E629" s="113"/>
      <c r="F629" s="113"/>
      <c r="G629" s="113"/>
      <c r="H629" s="113"/>
      <c r="I629" s="113"/>
      <c r="J629" s="113"/>
      <c r="K629" s="113"/>
      <c r="L629" s="113"/>
      <c r="M629" s="113"/>
      <c r="N629" s="113"/>
      <c r="O629" s="113"/>
      <c r="P629" s="113"/>
      <c r="Q629" s="113"/>
      <c r="R629" s="113"/>
      <c r="S629" s="113"/>
      <c r="T629" s="113"/>
      <c r="U629" s="113"/>
      <c r="V629" s="113"/>
      <c r="W629" s="113"/>
      <c r="X629" s="113"/>
      <c r="Y629" s="113"/>
      <c r="Z629" s="113"/>
    </row>
    <row r="630" spans="2:26" ht="15.75" customHeight="1" x14ac:dyDescent="0.25">
      <c r="B630" s="113"/>
      <c r="C630" s="113"/>
      <c r="D630" s="113"/>
      <c r="E630" s="113"/>
      <c r="F630" s="113"/>
      <c r="G630" s="113"/>
      <c r="H630" s="113"/>
      <c r="I630" s="113"/>
      <c r="J630" s="113"/>
      <c r="K630" s="113"/>
      <c r="L630" s="113"/>
      <c r="M630" s="113"/>
      <c r="N630" s="113"/>
      <c r="O630" s="113"/>
      <c r="P630" s="113"/>
      <c r="Q630" s="113"/>
      <c r="R630" s="113"/>
      <c r="S630" s="113"/>
      <c r="T630" s="113"/>
      <c r="U630" s="113"/>
      <c r="V630" s="113"/>
      <c r="W630" s="113"/>
      <c r="X630" s="113"/>
      <c r="Y630" s="113"/>
      <c r="Z630" s="113"/>
    </row>
    <row r="631" spans="2:26" ht="15.75" customHeight="1" x14ac:dyDescent="0.25">
      <c r="B631" s="113"/>
      <c r="C631" s="113"/>
      <c r="D631" s="113"/>
      <c r="E631" s="113"/>
      <c r="F631" s="113"/>
      <c r="G631" s="113"/>
      <c r="H631" s="113"/>
      <c r="I631" s="113"/>
      <c r="J631" s="113"/>
      <c r="K631" s="113"/>
      <c r="L631" s="113"/>
      <c r="M631" s="113"/>
      <c r="N631" s="113"/>
      <c r="O631" s="113"/>
      <c r="P631" s="113"/>
      <c r="Q631" s="113"/>
      <c r="R631" s="113"/>
      <c r="S631" s="113"/>
      <c r="T631" s="113"/>
      <c r="U631" s="113"/>
      <c r="V631" s="113"/>
      <c r="W631" s="113"/>
      <c r="X631" s="113"/>
      <c r="Y631" s="113"/>
      <c r="Z631" s="113"/>
    </row>
    <row r="632" spans="2:26" ht="15.75" customHeight="1" x14ac:dyDescent="0.25">
      <c r="B632" s="113"/>
      <c r="C632" s="113"/>
      <c r="D632" s="113"/>
      <c r="E632" s="113"/>
      <c r="F632" s="113"/>
      <c r="G632" s="113"/>
      <c r="H632" s="113"/>
      <c r="I632" s="113"/>
      <c r="J632" s="113"/>
      <c r="K632" s="113"/>
      <c r="L632" s="113"/>
      <c r="M632" s="113"/>
      <c r="N632" s="113"/>
      <c r="O632" s="113"/>
      <c r="P632" s="113"/>
      <c r="Q632" s="113"/>
      <c r="R632" s="113"/>
      <c r="S632" s="113"/>
      <c r="T632" s="113"/>
      <c r="U632" s="113"/>
      <c r="V632" s="113"/>
      <c r="W632" s="113"/>
      <c r="X632" s="113"/>
      <c r="Y632" s="113"/>
      <c r="Z632" s="113"/>
    </row>
    <row r="633" spans="2:26" ht="15.75" customHeight="1" x14ac:dyDescent="0.25">
      <c r="B633" s="113"/>
      <c r="C633" s="113"/>
      <c r="D633" s="113"/>
      <c r="E633" s="113"/>
      <c r="F633" s="113"/>
      <c r="G633" s="113"/>
      <c r="H633" s="113"/>
      <c r="I633" s="113"/>
      <c r="J633" s="113"/>
      <c r="K633" s="113"/>
      <c r="L633" s="113"/>
      <c r="M633" s="113"/>
      <c r="N633" s="113"/>
      <c r="O633" s="113"/>
      <c r="P633" s="113"/>
      <c r="Q633" s="113"/>
      <c r="R633" s="113"/>
      <c r="S633" s="113"/>
      <c r="T633" s="113"/>
      <c r="U633" s="113"/>
      <c r="V633" s="113"/>
      <c r="W633" s="113"/>
      <c r="X633" s="113"/>
      <c r="Y633" s="113"/>
      <c r="Z633" s="113"/>
    </row>
    <row r="634" spans="2:26" ht="15.75" customHeight="1" x14ac:dyDescent="0.25">
      <c r="B634" s="113"/>
      <c r="C634" s="113"/>
      <c r="D634" s="113"/>
      <c r="E634" s="113"/>
      <c r="F634" s="113"/>
      <c r="G634" s="113"/>
      <c r="H634" s="113"/>
      <c r="I634" s="113"/>
      <c r="J634" s="113"/>
      <c r="K634" s="113"/>
      <c r="L634" s="113"/>
      <c r="M634" s="113"/>
      <c r="N634" s="113"/>
      <c r="O634" s="113"/>
      <c r="P634" s="113"/>
      <c r="Q634" s="113"/>
      <c r="R634" s="113"/>
      <c r="S634" s="113"/>
      <c r="T634" s="113"/>
      <c r="U634" s="113"/>
      <c r="V634" s="113"/>
      <c r="W634" s="113"/>
      <c r="X634" s="113"/>
      <c r="Y634" s="113"/>
      <c r="Z634" s="113"/>
    </row>
    <row r="635" spans="2:26" ht="15.75" customHeight="1" x14ac:dyDescent="0.25">
      <c r="B635" s="113"/>
      <c r="C635" s="113"/>
      <c r="D635" s="113"/>
      <c r="E635" s="113"/>
      <c r="F635" s="113"/>
      <c r="G635" s="113"/>
      <c r="H635" s="113"/>
      <c r="I635" s="113"/>
      <c r="J635" s="113"/>
      <c r="K635" s="113"/>
      <c r="L635" s="113"/>
      <c r="M635" s="113"/>
      <c r="N635" s="113"/>
      <c r="O635" s="113"/>
      <c r="P635" s="113"/>
      <c r="Q635" s="113"/>
      <c r="R635" s="113"/>
      <c r="S635" s="113"/>
      <c r="T635" s="113"/>
      <c r="U635" s="113"/>
      <c r="V635" s="113"/>
      <c r="W635" s="113"/>
      <c r="X635" s="113"/>
      <c r="Y635" s="113"/>
      <c r="Z635" s="113"/>
    </row>
    <row r="636" spans="2:26" ht="15.75" customHeight="1" x14ac:dyDescent="0.25">
      <c r="B636" s="113"/>
      <c r="C636" s="113"/>
      <c r="D636" s="113"/>
      <c r="E636" s="113"/>
      <c r="F636" s="113"/>
      <c r="G636" s="113"/>
      <c r="H636" s="113"/>
      <c r="I636" s="113"/>
      <c r="J636" s="113"/>
      <c r="K636" s="113"/>
      <c r="L636" s="113"/>
      <c r="M636" s="113"/>
      <c r="N636" s="113"/>
      <c r="O636" s="113"/>
      <c r="P636" s="113"/>
      <c r="Q636" s="113"/>
      <c r="R636" s="113"/>
      <c r="S636" s="113"/>
      <c r="T636" s="113"/>
      <c r="U636" s="113"/>
      <c r="V636" s="113"/>
      <c r="W636" s="113"/>
      <c r="X636" s="113"/>
      <c r="Y636" s="113"/>
      <c r="Z636" s="113"/>
    </row>
    <row r="637" spans="2:26" ht="15.75" customHeight="1" x14ac:dyDescent="0.25">
      <c r="B637" s="113"/>
      <c r="C637" s="113"/>
      <c r="D637" s="113"/>
      <c r="E637" s="113"/>
      <c r="F637" s="113"/>
      <c r="G637" s="113"/>
      <c r="H637" s="113"/>
      <c r="I637" s="113"/>
      <c r="J637" s="113"/>
      <c r="K637" s="113"/>
      <c r="L637" s="113"/>
      <c r="M637" s="113"/>
      <c r="N637" s="113"/>
      <c r="O637" s="113"/>
      <c r="P637" s="113"/>
      <c r="Q637" s="113"/>
      <c r="R637" s="113"/>
      <c r="S637" s="113"/>
      <c r="T637" s="113"/>
      <c r="U637" s="113"/>
      <c r="V637" s="113"/>
      <c r="W637" s="113"/>
      <c r="X637" s="113"/>
      <c r="Y637" s="113"/>
      <c r="Z637" s="113"/>
    </row>
    <row r="638" spans="2:26" ht="15.75" customHeight="1" x14ac:dyDescent="0.25">
      <c r="B638" s="113"/>
      <c r="C638" s="113"/>
      <c r="D638" s="113"/>
      <c r="E638" s="113"/>
      <c r="F638" s="113"/>
      <c r="G638" s="113"/>
      <c r="H638" s="113"/>
      <c r="I638" s="113"/>
      <c r="J638" s="113"/>
      <c r="K638" s="113"/>
      <c r="L638" s="113"/>
      <c r="M638" s="113"/>
      <c r="N638" s="113"/>
      <c r="O638" s="113"/>
      <c r="P638" s="113"/>
      <c r="Q638" s="113"/>
      <c r="R638" s="113"/>
      <c r="S638" s="113"/>
      <c r="T638" s="113"/>
      <c r="U638" s="113"/>
      <c r="V638" s="113"/>
      <c r="W638" s="113"/>
      <c r="X638" s="113"/>
      <c r="Y638" s="113"/>
      <c r="Z638" s="113"/>
    </row>
    <row r="639" spans="2:26" ht="15.75" customHeight="1" x14ac:dyDescent="0.25">
      <c r="B639" s="113"/>
      <c r="C639" s="113"/>
      <c r="D639" s="113"/>
      <c r="E639" s="113"/>
      <c r="F639" s="113"/>
      <c r="G639" s="113"/>
      <c r="H639" s="113"/>
      <c r="I639" s="113"/>
      <c r="J639" s="113"/>
      <c r="K639" s="113"/>
      <c r="L639" s="113"/>
      <c r="M639" s="113"/>
      <c r="N639" s="113"/>
      <c r="O639" s="113"/>
      <c r="P639" s="113"/>
      <c r="Q639" s="113"/>
      <c r="R639" s="113"/>
      <c r="S639" s="113"/>
      <c r="T639" s="113"/>
      <c r="U639" s="113"/>
      <c r="V639" s="113"/>
      <c r="W639" s="113"/>
      <c r="X639" s="113"/>
      <c r="Y639" s="113"/>
      <c r="Z639" s="113"/>
    </row>
    <row r="640" spans="2:26" ht="15.75" customHeight="1" x14ac:dyDescent="0.25">
      <c r="B640" s="113"/>
      <c r="C640" s="113"/>
      <c r="D640" s="113"/>
      <c r="E640" s="113"/>
      <c r="F640" s="113"/>
      <c r="G640" s="113"/>
      <c r="H640" s="113"/>
      <c r="I640" s="113"/>
      <c r="J640" s="113"/>
      <c r="K640" s="113"/>
      <c r="L640" s="113"/>
      <c r="M640" s="113"/>
      <c r="N640" s="113"/>
      <c r="O640" s="113"/>
      <c r="P640" s="113"/>
      <c r="Q640" s="113"/>
      <c r="R640" s="113"/>
      <c r="S640" s="113"/>
      <c r="T640" s="113"/>
      <c r="U640" s="113"/>
      <c r="V640" s="113"/>
      <c r="W640" s="113"/>
      <c r="X640" s="113"/>
      <c r="Y640" s="113"/>
      <c r="Z640" s="113"/>
    </row>
    <row r="641" spans="2:26" ht="15.75" customHeight="1" x14ac:dyDescent="0.25">
      <c r="B641" s="113"/>
      <c r="C641" s="113"/>
      <c r="D641" s="113"/>
      <c r="E641" s="113"/>
      <c r="F641" s="113"/>
      <c r="G641" s="113"/>
      <c r="H641" s="113"/>
      <c r="I641" s="113"/>
      <c r="J641" s="113"/>
      <c r="K641" s="113"/>
      <c r="L641" s="113"/>
      <c r="M641" s="113"/>
      <c r="N641" s="113"/>
      <c r="O641" s="113"/>
      <c r="P641" s="113"/>
      <c r="Q641" s="113"/>
      <c r="R641" s="113"/>
      <c r="S641" s="113"/>
      <c r="T641" s="113"/>
      <c r="U641" s="113"/>
      <c r="V641" s="113"/>
      <c r="W641" s="113"/>
      <c r="X641" s="113"/>
      <c r="Y641" s="113"/>
      <c r="Z641" s="113"/>
    </row>
    <row r="642" spans="2:26" ht="15.75" customHeight="1" x14ac:dyDescent="0.25">
      <c r="B642" s="113"/>
      <c r="C642" s="113"/>
      <c r="D642" s="113"/>
      <c r="E642" s="113"/>
      <c r="F642" s="113"/>
      <c r="G642" s="113"/>
      <c r="H642" s="113"/>
      <c r="I642" s="113"/>
      <c r="J642" s="113"/>
      <c r="K642" s="113"/>
      <c r="L642" s="113"/>
      <c r="M642" s="113"/>
      <c r="N642" s="113"/>
      <c r="O642" s="113"/>
      <c r="P642" s="113"/>
      <c r="Q642" s="113"/>
      <c r="R642" s="113"/>
      <c r="S642" s="113"/>
      <c r="T642" s="113"/>
      <c r="U642" s="113"/>
      <c r="V642" s="113"/>
      <c r="W642" s="113"/>
      <c r="X642" s="113"/>
      <c r="Y642" s="113"/>
      <c r="Z642" s="113"/>
    </row>
    <row r="643" spans="2:26" ht="15.75" customHeight="1" x14ac:dyDescent="0.25">
      <c r="B643" s="113"/>
      <c r="C643" s="113"/>
      <c r="D643" s="113"/>
      <c r="E643" s="113"/>
      <c r="F643" s="113"/>
      <c r="G643" s="113"/>
      <c r="H643" s="113"/>
      <c r="I643" s="113"/>
      <c r="J643" s="113"/>
      <c r="K643" s="113"/>
      <c r="L643" s="113"/>
      <c r="M643" s="113"/>
      <c r="N643" s="113"/>
      <c r="O643" s="113"/>
      <c r="P643" s="113"/>
      <c r="Q643" s="113"/>
      <c r="R643" s="113"/>
      <c r="S643" s="113"/>
      <c r="T643" s="113"/>
      <c r="U643" s="113"/>
      <c r="V643" s="113"/>
      <c r="W643" s="113"/>
      <c r="X643" s="113"/>
      <c r="Y643" s="113"/>
      <c r="Z643" s="113"/>
    </row>
    <row r="644" spans="2:26" ht="15.75" customHeight="1" x14ac:dyDescent="0.25">
      <c r="B644" s="113"/>
      <c r="C644" s="113"/>
      <c r="D644" s="113"/>
      <c r="E644" s="113"/>
      <c r="F644" s="113"/>
      <c r="G644" s="113"/>
      <c r="H644" s="113"/>
      <c r="I644" s="113"/>
      <c r="J644" s="113"/>
      <c r="K644" s="113"/>
      <c r="L644" s="113"/>
      <c r="M644" s="113"/>
      <c r="N644" s="113"/>
      <c r="O644" s="113"/>
      <c r="P644" s="113"/>
      <c r="Q644" s="113"/>
      <c r="R644" s="113"/>
      <c r="S644" s="113"/>
      <c r="T644" s="113"/>
      <c r="U644" s="113"/>
      <c r="V644" s="113"/>
      <c r="W644" s="113"/>
      <c r="X644" s="113"/>
      <c r="Y644" s="113"/>
      <c r="Z644" s="113"/>
    </row>
    <row r="645" spans="2:26" ht="15.75" customHeight="1" x14ac:dyDescent="0.25">
      <c r="B645" s="113"/>
      <c r="C645" s="113"/>
      <c r="D645" s="113"/>
      <c r="E645" s="113"/>
      <c r="F645" s="113"/>
      <c r="G645" s="113"/>
      <c r="H645" s="113"/>
      <c r="I645" s="113"/>
      <c r="J645" s="113"/>
      <c r="K645" s="113"/>
      <c r="L645" s="113"/>
      <c r="M645" s="113"/>
      <c r="N645" s="113"/>
      <c r="O645" s="113"/>
      <c r="P645" s="113"/>
      <c r="Q645" s="113"/>
      <c r="R645" s="113"/>
      <c r="S645" s="113"/>
      <c r="T645" s="113"/>
      <c r="U645" s="113"/>
      <c r="V645" s="113"/>
      <c r="W645" s="113"/>
      <c r="X645" s="113"/>
      <c r="Y645" s="113"/>
      <c r="Z645" s="113"/>
    </row>
    <row r="646" spans="2:26" ht="15.75" customHeight="1" x14ac:dyDescent="0.25">
      <c r="B646" s="113"/>
      <c r="C646" s="113"/>
      <c r="D646" s="113"/>
      <c r="E646" s="113"/>
      <c r="F646" s="113"/>
      <c r="G646" s="113"/>
      <c r="H646" s="113"/>
      <c r="I646" s="113"/>
      <c r="J646" s="113"/>
      <c r="K646" s="113"/>
      <c r="L646" s="113"/>
      <c r="M646" s="113"/>
      <c r="N646" s="113"/>
      <c r="O646" s="113"/>
      <c r="P646" s="113"/>
      <c r="Q646" s="113"/>
      <c r="R646" s="113"/>
      <c r="S646" s="113"/>
      <c r="T646" s="113"/>
      <c r="U646" s="113"/>
      <c r="V646" s="113"/>
      <c r="W646" s="113"/>
      <c r="X646" s="113"/>
      <c r="Y646" s="113"/>
      <c r="Z646" s="113"/>
    </row>
    <row r="647" spans="2:26" ht="15.75" customHeight="1" x14ac:dyDescent="0.25">
      <c r="B647" s="113"/>
      <c r="C647" s="113"/>
      <c r="D647" s="113"/>
      <c r="E647" s="113"/>
      <c r="F647" s="113"/>
      <c r="G647" s="113"/>
      <c r="H647" s="113"/>
      <c r="I647" s="113"/>
      <c r="J647" s="113"/>
      <c r="K647" s="113"/>
      <c r="L647" s="113"/>
      <c r="M647" s="113"/>
      <c r="N647" s="113"/>
      <c r="O647" s="113"/>
      <c r="P647" s="113"/>
      <c r="Q647" s="113"/>
      <c r="R647" s="113"/>
      <c r="S647" s="113"/>
      <c r="T647" s="113"/>
      <c r="U647" s="113"/>
      <c r="V647" s="113"/>
      <c r="W647" s="113"/>
      <c r="X647" s="113"/>
      <c r="Y647" s="113"/>
      <c r="Z647" s="113"/>
    </row>
    <row r="648" spans="2:26" ht="15.75" customHeight="1" x14ac:dyDescent="0.25">
      <c r="B648" s="113"/>
      <c r="C648" s="113"/>
      <c r="D648" s="113"/>
      <c r="E648" s="113"/>
      <c r="F648" s="113"/>
      <c r="G648" s="113"/>
      <c r="H648" s="113"/>
      <c r="I648" s="113"/>
      <c r="J648" s="113"/>
      <c r="K648" s="113"/>
      <c r="L648" s="113"/>
      <c r="M648" s="113"/>
      <c r="N648" s="113"/>
      <c r="O648" s="113"/>
      <c r="P648" s="113"/>
      <c r="Q648" s="113"/>
      <c r="R648" s="113"/>
      <c r="S648" s="113"/>
      <c r="T648" s="113"/>
      <c r="U648" s="113"/>
      <c r="V648" s="113"/>
      <c r="W648" s="113"/>
      <c r="X648" s="113"/>
      <c r="Y648" s="113"/>
      <c r="Z648" s="113"/>
    </row>
    <row r="649" spans="2:26" ht="15.75" customHeight="1" x14ac:dyDescent="0.25">
      <c r="B649" s="113"/>
      <c r="C649" s="113"/>
      <c r="D649" s="113"/>
      <c r="E649" s="113"/>
      <c r="F649" s="113"/>
      <c r="G649" s="113"/>
      <c r="H649" s="113"/>
      <c r="I649" s="113"/>
      <c r="J649" s="113"/>
      <c r="K649" s="113"/>
      <c r="L649" s="113"/>
      <c r="M649" s="113"/>
      <c r="N649" s="113"/>
      <c r="O649" s="113"/>
      <c r="P649" s="113"/>
      <c r="Q649" s="113"/>
      <c r="R649" s="113"/>
      <c r="S649" s="113"/>
      <c r="T649" s="113"/>
      <c r="U649" s="113"/>
      <c r="V649" s="113"/>
      <c r="W649" s="113"/>
      <c r="X649" s="113"/>
      <c r="Y649" s="113"/>
      <c r="Z649" s="113"/>
    </row>
    <row r="650" spans="2:26" ht="15.75" customHeight="1" x14ac:dyDescent="0.25">
      <c r="B650" s="113"/>
      <c r="C650" s="113"/>
      <c r="D650" s="113"/>
      <c r="E650" s="113"/>
      <c r="F650" s="113"/>
      <c r="G650" s="113"/>
      <c r="H650" s="113"/>
      <c r="I650" s="113"/>
      <c r="J650" s="113"/>
      <c r="K650" s="113"/>
      <c r="L650" s="113"/>
      <c r="M650" s="113"/>
      <c r="N650" s="113"/>
      <c r="O650" s="113"/>
      <c r="P650" s="113"/>
      <c r="Q650" s="113"/>
      <c r="R650" s="113"/>
      <c r="S650" s="113"/>
      <c r="T650" s="113"/>
      <c r="U650" s="113"/>
      <c r="V650" s="113"/>
      <c r="W650" s="113"/>
      <c r="X650" s="113"/>
      <c r="Y650" s="113"/>
      <c r="Z650" s="113"/>
    </row>
    <row r="651" spans="2:26" ht="15.75" customHeight="1" x14ac:dyDescent="0.25">
      <c r="B651" s="113"/>
      <c r="C651" s="113"/>
      <c r="D651" s="113"/>
      <c r="E651" s="113"/>
      <c r="F651" s="113"/>
      <c r="G651" s="113"/>
      <c r="H651" s="113"/>
      <c r="I651" s="113"/>
      <c r="J651" s="113"/>
      <c r="K651" s="113"/>
      <c r="L651" s="113"/>
      <c r="M651" s="113"/>
      <c r="N651" s="113"/>
      <c r="O651" s="113"/>
      <c r="P651" s="113"/>
      <c r="Q651" s="113"/>
      <c r="R651" s="113"/>
      <c r="S651" s="113"/>
      <c r="T651" s="113"/>
      <c r="U651" s="113"/>
      <c r="V651" s="113"/>
      <c r="W651" s="113"/>
      <c r="X651" s="113"/>
      <c r="Y651" s="113"/>
      <c r="Z651" s="113"/>
    </row>
    <row r="652" spans="2:26" ht="15.75" customHeight="1" x14ac:dyDescent="0.25">
      <c r="B652" s="113"/>
      <c r="C652" s="113"/>
      <c r="D652" s="113"/>
      <c r="E652" s="113"/>
      <c r="F652" s="113"/>
      <c r="G652" s="113"/>
      <c r="H652" s="113"/>
      <c r="I652" s="113"/>
      <c r="J652" s="113"/>
      <c r="K652" s="113"/>
      <c r="L652" s="113"/>
      <c r="M652" s="113"/>
      <c r="N652" s="113"/>
      <c r="O652" s="113"/>
      <c r="P652" s="113"/>
      <c r="Q652" s="113"/>
      <c r="R652" s="113"/>
      <c r="S652" s="113"/>
      <c r="T652" s="113"/>
      <c r="U652" s="113"/>
      <c r="V652" s="113"/>
      <c r="W652" s="113"/>
      <c r="X652" s="113"/>
      <c r="Y652" s="113"/>
      <c r="Z652" s="113"/>
    </row>
    <row r="653" spans="2:26" ht="15.75" customHeight="1" x14ac:dyDescent="0.25">
      <c r="B653" s="113"/>
      <c r="C653" s="113"/>
      <c r="D653" s="113"/>
      <c r="E653" s="113"/>
      <c r="F653" s="113"/>
      <c r="G653" s="113"/>
      <c r="H653" s="113"/>
      <c r="I653" s="113"/>
      <c r="J653" s="113"/>
      <c r="K653" s="113"/>
      <c r="L653" s="113"/>
      <c r="M653" s="113"/>
      <c r="N653" s="113"/>
      <c r="O653" s="113"/>
      <c r="P653" s="113"/>
      <c r="Q653" s="113"/>
      <c r="R653" s="113"/>
      <c r="S653" s="113"/>
      <c r="T653" s="113"/>
      <c r="U653" s="113"/>
      <c r="V653" s="113"/>
      <c r="W653" s="113"/>
      <c r="X653" s="113"/>
      <c r="Y653" s="113"/>
      <c r="Z653" s="113"/>
    </row>
    <row r="654" spans="2:26" ht="15.75" customHeight="1" x14ac:dyDescent="0.25">
      <c r="B654" s="113"/>
      <c r="C654" s="113"/>
      <c r="D654" s="113"/>
      <c r="E654" s="113"/>
      <c r="F654" s="113"/>
      <c r="G654" s="113"/>
      <c r="H654" s="113"/>
      <c r="I654" s="113"/>
      <c r="J654" s="113"/>
      <c r="K654" s="113"/>
      <c r="L654" s="113"/>
      <c r="M654" s="113"/>
      <c r="N654" s="113"/>
      <c r="O654" s="113"/>
      <c r="P654" s="113"/>
      <c r="Q654" s="113"/>
      <c r="R654" s="113"/>
      <c r="S654" s="113"/>
      <c r="T654" s="113"/>
      <c r="U654" s="113"/>
      <c r="V654" s="113"/>
      <c r="W654" s="113"/>
      <c r="X654" s="113"/>
      <c r="Y654" s="113"/>
      <c r="Z654" s="113"/>
    </row>
    <row r="655" spans="2:26" ht="15.75" customHeight="1" x14ac:dyDescent="0.25">
      <c r="B655" s="113"/>
      <c r="C655" s="113"/>
      <c r="D655" s="113"/>
      <c r="E655" s="113"/>
      <c r="F655" s="113"/>
      <c r="G655" s="113"/>
      <c r="H655" s="113"/>
      <c r="I655" s="113"/>
      <c r="J655" s="113"/>
      <c r="K655" s="113"/>
      <c r="L655" s="113"/>
      <c r="M655" s="113"/>
      <c r="N655" s="113"/>
      <c r="O655" s="113"/>
      <c r="P655" s="113"/>
      <c r="Q655" s="113"/>
      <c r="R655" s="113"/>
      <c r="S655" s="113"/>
      <c r="T655" s="113"/>
      <c r="U655" s="113"/>
      <c r="V655" s="113"/>
      <c r="W655" s="113"/>
      <c r="X655" s="113"/>
      <c r="Y655" s="113"/>
      <c r="Z655" s="113"/>
    </row>
    <row r="656" spans="2:26" ht="15.75" customHeight="1" x14ac:dyDescent="0.25">
      <c r="B656" s="113"/>
      <c r="C656" s="113"/>
      <c r="D656" s="113"/>
      <c r="E656" s="113"/>
      <c r="F656" s="113"/>
      <c r="G656" s="113"/>
      <c r="H656" s="113"/>
      <c r="I656" s="113"/>
      <c r="J656" s="113"/>
      <c r="K656" s="113"/>
      <c r="L656" s="113"/>
      <c r="M656" s="113"/>
      <c r="N656" s="113"/>
      <c r="O656" s="113"/>
      <c r="P656" s="113"/>
      <c r="Q656" s="113"/>
      <c r="R656" s="113"/>
      <c r="S656" s="113"/>
      <c r="T656" s="113"/>
      <c r="U656" s="113"/>
      <c r="V656" s="113"/>
      <c r="W656" s="113"/>
      <c r="X656" s="113"/>
      <c r="Y656" s="113"/>
      <c r="Z656" s="113"/>
    </row>
    <row r="657" spans="2:26" ht="15.75" customHeight="1" x14ac:dyDescent="0.25">
      <c r="B657" s="113"/>
      <c r="C657" s="113"/>
      <c r="D657" s="113"/>
      <c r="E657" s="113"/>
      <c r="F657" s="113"/>
      <c r="G657" s="113"/>
      <c r="H657" s="113"/>
      <c r="I657" s="113"/>
      <c r="J657" s="113"/>
      <c r="K657" s="113"/>
      <c r="L657" s="113"/>
      <c r="M657" s="113"/>
      <c r="N657" s="113"/>
      <c r="O657" s="113"/>
      <c r="P657" s="113"/>
      <c r="Q657" s="113"/>
      <c r="R657" s="113"/>
      <c r="S657" s="113"/>
      <c r="T657" s="113"/>
      <c r="U657" s="113"/>
      <c r="V657" s="113"/>
      <c r="W657" s="113"/>
      <c r="X657" s="113"/>
      <c r="Y657" s="113"/>
      <c r="Z657" s="113"/>
    </row>
    <row r="658" spans="2:26" ht="15.75" customHeight="1" x14ac:dyDescent="0.25">
      <c r="B658" s="113"/>
      <c r="C658" s="113"/>
      <c r="D658" s="113"/>
      <c r="E658" s="113"/>
      <c r="F658" s="113"/>
      <c r="G658" s="113"/>
      <c r="H658" s="113"/>
      <c r="I658" s="113"/>
      <c r="J658" s="113"/>
      <c r="K658" s="113"/>
      <c r="L658" s="113"/>
      <c r="M658" s="113"/>
      <c r="N658" s="113"/>
      <c r="O658" s="113"/>
      <c r="P658" s="113"/>
      <c r="Q658" s="113"/>
      <c r="R658" s="113"/>
      <c r="S658" s="113"/>
      <c r="T658" s="113"/>
      <c r="U658" s="113"/>
      <c r="V658" s="113"/>
      <c r="W658" s="113"/>
      <c r="X658" s="113"/>
      <c r="Y658" s="113"/>
      <c r="Z658" s="113"/>
    </row>
    <row r="659" spans="2:26" ht="15.75" customHeight="1" x14ac:dyDescent="0.25">
      <c r="B659" s="113"/>
      <c r="C659" s="113"/>
      <c r="D659" s="113"/>
      <c r="E659" s="113"/>
      <c r="F659" s="113"/>
      <c r="G659" s="113"/>
      <c r="H659" s="113"/>
      <c r="I659" s="113"/>
      <c r="J659" s="113"/>
      <c r="K659" s="113"/>
      <c r="L659" s="113"/>
      <c r="M659" s="113"/>
      <c r="N659" s="113"/>
      <c r="O659" s="113"/>
      <c r="P659" s="113"/>
      <c r="Q659" s="113"/>
      <c r="R659" s="113"/>
      <c r="S659" s="113"/>
      <c r="T659" s="113"/>
      <c r="U659" s="113"/>
      <c r="V659" s="113"/>
      <c r="W659" s="113"/>
      <c r="X659" s="113"/>
      <c r="Y659" s="113"/>
      <c r="Z659" s="113"/>
    </row>
    <row r="660" spans="2:26" ht="15.75" customHeight="1" x14ac:dyDescent="0.25">
      <c r="B660" s="113"/>
      <c r="C660" s="113"/>
      <c r="D660" s="113"/>
      <c r="E660" s="113"/>
      <c r="F660" s="113"/>
      <c r="G660" s="113"/>
      <c r="H660" s="113"/>
      <c r="I660" s="113"/>
      <c r="J660" s="113"/>
      <c r="K660" s="113"/>
      <c r="L660" s="113"/>
      <c r="M660" s="113"/>
      <c r="N660" s="113"/>
      <c r="O660" s="113"/>
      <c r="P660" s="113"/>
      <c r="Q660" s="113"/>
      <c r="R660" s="113"/>
      <c r="S660" s="113"/>
      <c r="T660" s="113"/>
      <c r="U660" s="113"/>
      <c r="V660" s="113"/>
      <c r="W660" s="113"/>
      <c r="X660" s="113"/>
      <c r="Y660" s="113"/>
      <c r="Z660" s="113"/>
    </row>
    <row r="661" spans="2:26" ht="15.75" customHeight="1" x14ac:dyDescent="0.25">
      <c r="B661" s="113"/>
      <c r="C661" s="113"/>
      <c r="D661" s="113"/>
      <c r="E661" s="113"/>
      <c r="F661" s="113"/>
      <c r="G661" s="113"/>
      <c r="H661" s="113"/>
      <c r="I661" s="113"/>
      <c r="J661" s="113"/>
      <c r="K661" s="113"/>
      <c r="L661" s="113"/>
      <c r="M661" s="113"/>
      <c r="N661" s="113"/>
      <c r="O661" s="113"/>
      <c r="P661" s="113"/>
      <c r="Q661" s="113"/>
      <c r="R661" s="113"/>
      <c r="S661" s="113"/>
      <c r="T661" s="113"/>
      <c r="U661" s="113"/>
      <c r="V661" s="113"/>
      <c r="W661" s="113"/>
      <c r="X661" s="113"/>
      <c r="Y661" s="113"/>
      <c r="Z661" s="113"/>
    </row>
    <row r="662" spans="2:26" ht="15.75" customHeight="1" x14ac:dyDescent="0.25">
      <c r="B662" s="113"/>
      <c r="C662" s="113"/>
      <c r="D662" s="113"/>
      <c r="E662" s="113"/>
      <c r="F662" s="113"/>
      <c r="G662" s="113"/>
      <c r="H662" s="113"/>
      <c r="I662" s="113"/>
      <c r="J662" s="113"/>
      <c r="K662" s="113"/>
      <c r="L662" s="113"/>
      <c r="M662" s="113"/>
      <c r="N662" s="113"/>
      <c r="O662" s="113"/>
      <c r="P662" s="113"/>
      <c r="Q662" s="113"/>
      <c r="R662" s="113"/>
      <c r="S662" s="113"/>
      <c r="T662" s="113"/>
      <c r="U662" s="113"/>
      <c r="V662" s="113"/>
      <c r="W662" s="113"/>
      <c r="X662" s="113"/>
      <c r="Y662" s="113"/>
      <c r="Z662" s="113"/>
    </row>
    <row r="663" spans="2:26" ht="15.75" customHeight="1" x14ac:dyDescent="0.25">
      <c r="B663" s="113"/>
      <c r="C663" s="113"/>
      <c r="D663" s="113"/>
      <c r="E663" s="113"/>
      <c r="F663" s="113"/>
      <c r="G663" s="113"/>
      <c r="H663" s="113"/>
      <c r="I663" s="113"/>
      <c r="J663" s="113"/>
      <c r="K663" s="113"/>
      <c r="L663" s="113"/>
      <c r="M663" s="113"/>
      <c r="N663" s="113"/>
      <c r="O663" s="113"/>
      <c r="P663" s="113"/>
      <c r="Q663" s="113"/>
      <c r="R663" s="113"/>
      <c r="S663" s="113"/>
      <c r="T663" s="113"/>
      <c r="U663" s="113"/>
      <c r="V663" s="113"/>
      <c r="W663" s="113"/>
      <c r="X663" s="113"/>
      <c r="Y663" s="113"/>
      <c r="Z663" s="113"/>
    </row>
    <row r="664" spans="2:26" ht="15.75" customHeight="1" x14ac:dyDescent="0.25">
      <c r="B664" s="113"/>
      <c r="C664" s="113"/>
      <c r="D664" s="113"/>
      <c r="E664" s="113"/>
      <c r="F664" s="113"/>
      <c r="G664" s="113"/>
      <c r="H664" s="113"/>
      <c r="I664" s="113"/>
      <c r="J664" s="113"/>
      <c r="K664" s="113"/>
      <c r="L664" s="113"/>
      <c r="M664" s="113"/>
      <c r="N664" s="113"/>
      <c r="O664" s="113"/>
      <c r="P664" s="113"/>
      <c r="Q664" s="113"/>
      <c r="R664" s="113"/>
      <c r="S664" s="113"/>
      <c r="T664" s="113"/>
      <c r="U664" s="113"/>
      <c r="V664" s="113"/>
      <c r="W664" s="113"/>
      <c r="X664" s="113"/>
      <c r="Y664" s="113"/>
      <c r="Z664" s="113"/>
    </row>
    <row r="665" spans="2:26" ht="15.75" customHeight="1" x14ac:dyDescent="0.25">
      <c r="B665" s="113"/>
      <c r="C665" s="113"/>
      <c r="D665" s="113"/>
      <c r="E665" s="113"/>
      <c r="F665" s="113"/>
      <c r="G665" s="113"/>
      <c r="H665" s="113"/>
      <c r="I665" s="113"/>
      <c r="J665" s="113"/>
      <c r="K665" s="113"/>
      <c r="L665" s="113"/>
      <c r="M665" s="113"/>
      <c r="N665" s="113"/>
      <c r="O665" s="113"/>
      <c r="P665" s="113"/>
      <c r="Q665" s="113"/>
      <c r="R665" s="113"/>
      <c r="S665" s="113"/>
      <c r="T665" s="113"/>
      <c r="U665" s="113"/>
      <c r="V665" s="113"/>
      <c r="W665" s="113"/>
      <c r="X665" s="113"/>
      <c r="Y665" s="113"/>
      <c r="Z665" s="113"/>
    </row>
    <row r="666" spans="2:26" ht="15.75" customHeight="1" x14ac:dyDescent="0.25">
      <c r="B666" s="113"/>
      <c r="C666" s="113"/>
      <c r="D666" s="113"/>
      <c r="E666" s="113"/>
      <c r="F666" s="113"/>
      <c r="G666" s="113"/>
      <c r="H666" s="113"/>
      <c r="I666" s="113"/>
      <c r="J666" s="113"/>
      <c r="K666" s="113"/>
      <c r="L666" s="113"/>
      <c r="M666" s="113"/>
      <c r="N666" s="113"/>
      <c r="O666" s="113"/>
      <c r="P666" s="113"/>
      <c r="Q666" s="113"/>
      <c r="R666" s="113"/>
      <c r="S666" s="113"/>
      <c r="T666" s="113"/>
      <c r="U666" s="113"/>
      <c r="V666" s="113"/>
      <c r="W666" s="113"/>
      <c r="X666" s="113"/>
      <c r="Y666" s="113"/>
      <c r="Z666" s="113"/>
    </row>
    <row r="667" spans="2:26" ht="15.75" customHeight="1" x14ac:dyDescent="0.25">
      <c r="B667" s="113"/>
      <c r="C667" s="113"/>
      <c r="D667" s="113"/>
      <c r="E667" s="113"/>
      <c r="F667" s="113"/>
      <c r="G667" s="113"/>
      <c r="H667" s="113"/>
      <c r="I667" s="113"/>
      <c r="J667" s="113"/>
      <c r="K667" s="113"/>
      <c r="L667" s="113"/>
      <c r="M667" s="113"/>
      <c r="N667" s="113"/>
      <c r="O667" s="113"/>
      <c r="P667" s="113"/>
      <c r="Q667" s="113"/>
      <c r="R667" s="113"/>
      <c r="S667" s="113"/>
      <c r="T667" s="113"/>
      <c r="U667" s="113"/>
      <c r="V667" s="113"/>
      <c r="W667" s="113"/>
      <c r="X667" s="113"/>
      <c r="Y667" s="113"/>
      <c r="Z667" s="113"/>
    </row>
    <row r="668" spans="2:26" ht="15.75" customHeight="1" x14ac:dyDescent="0.25">
      <c r="B668" s="113"/>
      <c r="C668" s="113"/>
      <c r="D668" s="113"/>
      <c r="E668" s="113"/>
      <c r="F668" s="113"/>
      <c r="G668" s="113"/>
      <c r="H668" s="113"/>
      <c r="I668" s="113"/>
      <c r="J668" s="113"/>
      <c r="K668" s="113"/>
      <c r="L668" s="113"/>
      <c r="M668" s="113"/>
      <c r="N668" s="113"/>
      <c r="O668" s="113"/>
      <c r="P668" s="113"/>
      <c r="Q668" s="113"/>
      <c r="R668" s="113"/>
      <c r="S668" s="113"/>
      <c r="T668" s="113"/>
      <c r="U668" s="113"/>
      <c r="V668" s="113"/>
      <c r="W668" s="113"/>
      <c r="X668" s="113"/>
      <c r="Y668" s="113"/>
      <c r="Z668" s="113"/>
    </row>
    <row r="669" spans="2:26" ht="15.75" customHeight="1" x14ac:dyDescent="0.25">
      <c r="B669" s="113"/>
      <c r="C669" s="113"/>
      <c r="D669" s="113"/>
      <c r="E669" s="113"/>
      <c r="F669" s="113"/>
      <c r="G669" s="113"/>
      <c r="H669" s="113"/>
      <c r="I669" s="113"/>
      <c r="J669" s="113"/>
      <c r="K669" s="113"/>
      <c r="L669" s="113"/>
      <c r="M669" s="113"/>
      <c r="N669" s="113"/>
      <c r="O669" s="113"/>
      <c r="P669" s="113"/>
      <c r="Q669" s="113"/>
      <c r="R669" s="113"/>
      <c r="S669" s="113"/>
      <c r="T669" s="113"/>
      <c r="U669" s="113"/>
      <c r="V669" s="113"/>
      <c r="W669" s="113"/>
      <c r="X669" s="113"/>
      <c r="Y669" s="113"/>
      <c r="Z669" s="113"/>
    </row>
    <row r="670" spans="2:26" ht="15.75" customHeight="1" x14ac:dyDescent="0.25">
      <c r="B670" s="113"/>
      <c r="C670" s="113"/>
      <c r="D670" s="113"/>
      <c r="E670" s="113"/>
      <c r="F670" s="113"/>
      <c r="G670" s="113"/>
      <c r="H670" s="113"/>
      <c r="I670" s="113"/>
      <c r="J670" s="113"/>
      <c r="K670" s="113"/>
      <c r="L670" s="113"/>
      <c r="M670" s="113"/>
      <c r="N670" s="113"/>
      <c r="O670" s="113"/>
      <c r="P670" s="113"/>
      <c r="Q670" s="113"/>
      <c r="R670" s="113"/>
      <c r="S670" s="113"/>
      <c r="T670" s="113"/>
      <c r="U670" s="113"/>
      <c r="V670" s="113"/>
      <c r="W670" s="113"/>
      <c r="X670" s="113"/>
      <c r="Y670" s="113"/>
      <c r="Z670" s="113"/>
    </row>
    <row r="671" spans="2:26" ht="15.75" customHeight="1" x14ac:dyDescent="0.25">
      <c r="B671" s="113"/>
      <c r="C671" s="113"/>
      <c r="D671" s="113"/>
      <c r="E671" s="113"/>
      <c r="F671" s="113"/>
      <c r="G671" s="113"/>
      <c r="H671" s="113"/>
      <c r="I671" s="113"/>
      <c r="J671" s="113"/>
      <c r="K671" s="113"/>
      <c r="L671" s="113"/>
      <c r="M671" s="113"/>
      <c r="N671" s="113"/>
      <c r="O671" s="113"/>
      <c r="P671" s="113"/>
      <c r="Q671" s="113"/>
      <c r="R671" s="113"/>
      <c r="S671" s="113"/>
      <c r="T671" s="113"/>
      <c r="U671" s="113"/>
      <c r="V671" s="113"/>
      <c r="W671" s="113"/>
      <c r="X671" s="113"/>
      <c r="Y671" s="113"/>
      <c r="Z671" s="113"/>
    </row>
    <row r="672" spans="2:26" ht="15.75" customHeight="1" x14ac:dyDescent="0.25">
      <c r="B672" s="113"/>
      <c r="C672" s="113"/>
      <c r="D672" s="113"/>
      <c r="E672" s="113"/>
      <c r="F672" s="113"/>
      <c r="G672" s="113"/>
      <c r="H672" s="113"/>
      <c r="I672" s="113"/>
      <c r="J672" s="113"/>
      <c r="K672" s="113"/>
      <c r="L672" s="113"/>
      <c r="M672" s="113"/>
      <c r="N672" s="113"/>
      <c r="O672" s="113"/>
      <c r="P672" s="113"/>
      <c r="Q672" s="113"/>
      <c r="R672" s="113"/>
      <c r="S672" s="113"/>
      <c r="T672" s="113"/>
      <c r="U672" s="113"/>
      <c r="V672" s="113"/>
      <c r="W672" s="113"/>
      <c r="X672" s="113"/>
      <c r="Y672" s="113"/>
      <c r="Z672" s="113"/>
    </row>
    <row r="673" spans="2:26" ht="15.75" customHeight="1" x14ac:dyDescent="0.25">
      <c r="B673" s="113"/>
      <c r="C673" s="113"/>
      <c r="D673" s="113"/>
      <c r="E673" s="113"/>
      <c r="F673" s="113"/>
      <c r="G673" s="113"/>
      <c r="H673" s="113"/>
      <c r="I673" s="113"/>
      <c r="J673" s="113"/>
      <c r="K673" s="113"/>
      <c r="L673" s="113"/>
      <c r="M673" s="113"/>
      <c r="N673" s="113"/>
      <c r="O673" s="113"/>
      <c r="P673" s="113"/>
      <c r="Q673" s="113"/>
      <c r="R673" s="113"/>
      <c r="S673" s="113"/>
      <c r="T673" s="113"/>
      <c r="U673" s="113"/>
      <c r="V673" s="113"/>
      <c r="W673" s="113"/>
      <c r="X673" s="113"/>
      <c r="Y673" s="113"/>
      <c r="Z673" s="113"/>
    </row>
    <row r="674" spans="2:26" ht="15.75" customHeight="1" x14ac:dyDescent="0.25">
      <c r="B674" s="113"/>
      <c r="C674" s="113"/>
      <c r="D674" s="113"/>
      <c r="E674" s="113"/>
      <c r="F674" s="113"/>
      <c r="G674" s="113"/>
      <c r="H674" s="113"/>
      <c r="I674" s="113"/>
      <c r="J674" s="113"/>
      <c r="K674" s="113"/>
      <c r="L674" s="113"/>
      <c r="M674" s="113"/>
      <c r="N674" s="113"/>
      <c r="O674" s="113"/>
      <c r="P674" s="113"/>
      <c r="Q674" s="113"/>
      <c r="R674" s="113"/>
      <c r="S674" s="113"/>
      <c r="T674" s="113"/>
      <c r="U674" s="113"/>
      <c r="V674" s="113"/>
      <c r="W674" s="113"/>
      <c r="X674" s="113"/>
      <c r="Y674" s="113"/>
      <c r="Z674" s="113"/>
    </row>
    <row r="675" spans="2:26" ht="15.75" customHeight="1" x14ac:dyDescent="0.25">
      <c r="B675" s="113"/>
      <c r="C675" s="113"/>
      <c r="D675" s="113"/>
      <c r="E675" s="113"/>
      <c r="F675" s="113"/>
      <c r="G675" s="113"/>
      <c r="H675" s="113"/>
      <c r="I675" s="113"/>
      <c r="J675" s="113"/>
      <c r="K675" s="113"/>
      <c r="L675" s="113"/>
      <c r="M675" s="113"/>
      <c r="N675" s="113"/>
      <c r="O675" s="113"/>
      <c r="P675" s="113"/>
      <c r="Q675" s="113"/>
      <c r="R675" s="113"/>
      <c r="S675" s="113"/>
      <c r="T675" s="113"/>
      <c r="U675" s="113"/>
      <c r="V675" s="113"/>
      <c r="W675" s="113"/>
      <c r="X675" s="113"/>
      <c r="Y675" s="113"/>
      <c r="Z675" s="113"/>
    </row>
    <row r="676" spans="2:26" ht="15.75" customHeight="1" x14ac:dyDescent="0.25">
      <c r="B676" s="113"/>
      <c r="C676" s="113"/>
      <c r="D676" s="113"/>
      <c r="E676" s="113"/>
      <c r="F676" s="113"/>
      <c r="G676" s="113"/>
      <c r="H676" s="113"/>
      <c r="I676" s="113"/>
      <c r="J676" s="113"/>
      <c r="K676" s="113"/>
      <c r="L676" s="113"/>
      <c r="M676" s="113"/>
      <c r="N676" s="113"/>
      <c r="O676" s="113"/>
      <c r="P676" s="113"/>
      <c r="Q676" s="113"/>
      <c r="R676" s="113"/>
      <c r="S676" s="113"/>
      <c r="T676" s="113"/>
      <c r="U676" s="113"/>
      <c r="V676" s="113"/>
      <c r="W676" s="113"/>
      <c r="X676" s="113"/>
      <c r="Y676" s="113"/>
      <c r="Z676" s="113"/>
    </row>
    <row r="677" spans="2:26" ht="15.75" customHeight="1" x14ac:dyDescent="0.25">
      <c r="B677" s="113"/>
      <c r="C677" s="113"/>
      <c r="D677" s="113"/>
      <c r="E677" s="113"/>
      <c r="F677" s="113"/>
      <c r="G677" s="113"/>
      <c r="H677" s="113"/>
      <c r="I677" s="113"/>
      <c r="J677" s="113"/>
      <c r="K677" s="113"/>
      <c r="L677" s="113"/>
      <c r="M677" s="113"/>
      <c r="N677" s="113"/>
      <c r="O677" s="113"/>
      <c r="P677" s="113"/>
      <c r="Q677" s="113"/>
      <c r="R677" s="113"/>
      <c r="S677" s="113"/>
      <c r="T677" s="113"/>
      <c r="U677" s="113"/>
      <c r="V677" s="113"/>
      <c r="W677" s="113"/>
      <c r="X677" s="113"/>
      <c r="Y677" s="113"/>
      <c r="Z677" s="113"/>
    </row>
    <row r="678" spans="2:26" ht="15.75" customHeight="1" x14ac:dyDescent="0.25">
      <c r="B678" s="113"/>
      <c r="C678" s="113"/>
      <c r="D678" s="113"/>
      <c r="E678" s="113"/>
      <c r="F678" s="113"/>
      <c r="G678" s="113"/>
      <c r="H678" s="113"/>
      <c r="I678" s="113"/>
      <c r="J678" s="113"/>
      <c r="K678" s="113"/>
      <c r="L678" s="113"/>
      <c r="M678" s="113"/>
      <c r="N678" s="113"/>
      <c r="O678" s="113"/>
      <c r="P678" s="113"/>
      <c r="Q678" s="113"/>
      <c r="R678" s="113"/>
      <c r="S678" s="113"/>
      <c r="T678" s="113"/>
      <c r="U678" s="113"/>
      <c r="V678" s="113"/>
      <c r="W678" s="113"/>
      <c r="X678" s="113"/>
      <c r="Y678" s="113"/>
      <c r="Z678" s="113"/>
    </row>
    <row r="679" spans="2:26" ht="15.75" customHeight="1" x14ac:dyDescent="0.25">
      <c r="B679" s="113"/>
      <c r="C679" s="113"/>
      <c r="D679" s="113"/>
      <c r="E679" s="113"/>
      <c r="F679" s="113"/>
      <c r="G679" s="113"/>
      <c r="H679" s="113"/>
      <c r="I679" s="113"/>
      <c r="J679" s="113"/>
      <c r="K679" s="113"/>
      <c r="L679" s="113"/>
      <c r="M679" s="113"/>
      <c r="N679" s="113"/>
      <c r="O679" s="113"/>
      <c r="P679" s="113"/>
      <c r="Q679" s="113"/>
      <c r="R679" s="113"/>
      <c r="S679" s="113"/>
      <c r="T679" s="113"/>
      <c r="U679" s="113"/>
      <c r="V679" s="113"/>
      <c r="W679" s="113"/>
      <c r="X679" s="113"/>
      <c r="Y679" s="113"/>
      <c r="Z679" s="113"/>
    </row>
    <row r="680" spans="2:26" ht="15.75" customHeight="1" x14ac:dyDescent="0.25">
      <c r="B680" s="113"/>
      <c r="C680" s="113"/>
      <c r="D680" s="113"/>
      <c r="E680" s="113"/>
      <c r="F680" s="113"/>
      <c r="G680" s="113"/>
      <c r="H680" s="113"/>
      <c r="I680" s="113"/>
      <c r="J680" s="113"/>
      <c r="K680" s="113"/>
      <c r="L680" s="113"/>
      <c r="M680" s="113"/>
      <c r="N680" s="113"/>
      <c r="O680" s="113"/>
      <c r="P680" s="113"/>
      <c r="Q680" s="113"/>
      <c r="R680" s="113"/>
      <c r="S680" s="113"/>
      <c r="T680" s="113"/>
      <c r="U680" s="113"/>
      <c r="V680" s="113"/>
      <c r="W680" s="113"/>
      <c r="X680" s="113"/>
      <c r="Y680" s="113"/>
      <c r="Z680" s="113"/>
    </row>
    <row r="681" spans="2:26" ht="15.75" customHeight="1" x14ac:dyDescent="0.25">
      <c r="B681" s="113"/>
      <c r="C681" s="113"/>
      <c r="D681" s="113"/>
      <c r="E681" s="113"/>
      <c r="F681" s="113"/>
      <c r="G681" s="113"/>
      <c r="H681" s="113"/>
      <c r="I681" s="113"/>
      <c r="J681" s="113"/>
      <c r="K681" s="113"/>
      <c r="L681" s="113"/>
      <c r="M681" s="113"/>
      <c r="N681" s="113"/>
      <c r="O681" s="113"/>
      <c r="P681" s="113"/>
      <c r="Q681" s="113"/>
      <c r="R681" s="113"/>
      <c r="S681" s="113"/>
      <c r="T681" s="113"/>
      <c r="U681" s="113"/>
      <c r="V681" s="113"/>
      <c r="W681" s="113"/>
      <c r="X681" s="113"/>
      <c r="Y681" s="113"/>
      <c r="Z681" s="113"/>
    </row>
    <row r="682" spans="2:26" ht="15.75" customHeight="1" x14ac:dyDescent="0.25">
      <c r="B682" s="113"/>
      <c r="C682" s="113"/>
      <c r="D682" s="113"/>
      <c r="E682" s="113"/>
      <c r="F682" s="113"/>
      <c r="G682" s="113"/>
      <c r="H682" s="113"/>
      <c r="I682" s="113"/>
      <c r="J682" s="113"/>
      <c r="K682" s="113"/>
      <c r="L682" s="113"/>
      <c r="M682" s="113"/>
      <c r="N682" s="113"/>
      <c r="O682" s="113"/>
      <c r="P682" s="113"/>
      <c r="Q682" s="113"/>
      <c r="R682" s="113"/>
      <c r="S682" s="113"/>
      <c r="T682" s="113"/>
      <c r="U682" s="113"/>
      <c r="V682" s="113"/>
      <c r="W682" s="113"/>
      <c r="X682" s="113"/>
      <c r="Y682" s="113"/>
      <c r="Z682" s="113"/>
    </row>
    <row r="683" spans="2:26" ht="15.75" customHeight="1" x14ac:dyDescent="0.25">
      <c r="B683" s="113"/>
      <c r="C683" s="113"/>
      <c r="D683" s="113"/>
      <c r="E683" s="113"/>
      <c r="F683" s="113"/>
      <c r="G683" s="113"/>
      <c r="H683" s="113"/>
      <c r="I683" s="113"/>
      <c r="J683" s="113"/>
      <c r="K683" s="113"/>
      <c r="L683" s="113"/>
      <c r="M683" s="113"/>
      <c r="N683" s="113"/>
      <c r="O683" s="113"/>
      <c r="P683" s="113"/>
      <c r="Q683" s="113"/>
      <c r="R683" s="113"/>
      <c r="S683" s="113"/>
      <c r="T683" s="113"/>
      <c r="U683" s="113"/>
      <c r="V683" s="113"/>
      <c r="W683" s="113"/>
      <c r="X683" s="113"/>
      <c r="Y683" s="113"/>
      <c r="Z683" s="113"/>
    </row>
    <row r="684" spans="2:26" ht="15.75" customHeight="1" x14ac:dyDescent="0.25">
      <c r="B684" s="113"/>
      <c r="C684" s="113"/>
      <c r="D684" s="113"/>
      <c r="E684" s="113"/>
      <c r="F684" s="113"/>
      <c r="G684" s="113"/>
      <c r="H684" s="113"/>
      <c r="I684" s="113"/>
      <c r="J684" s="113"/>
      <c r="K684" s="113"/>
      <c r="L684" s="113"/>
      <c r="M684" s="113"/>
      <c r="N684" s="113"/>
      <c r="O684" s="113"/>
      <c r="P684" s="113"/>
      <c r="Q684" s="113"/>
      <c r="R684" s="113"/>
      <c r="S684" s="113"/>
      <c r="T684" s="113"/>
      <c r="U684" s="113"/>
      <c r="V684" s="113"/>
      <c r="W684" s="113"/>
      <c r="X684" s="113"/>
      <c r="Y684" s="113"/>
      <c r="Z684" s="113"/>
    </row>
    <row r="685" spans="2:26" ht="15.75" customHeight="1" x14ac:dyDescent="0.25">
      <c r="B685" s="113"/>
      <c r="C685" s="113"/>
      <c r="D685" s="113"/>
      <c r="E685" s="113"/>
      <c r="F685" s="113"/>
      <c r="G685" s="113"/>
      <c r="H685" s="113"/>
      <c r="I685" s="113"/>
      <c r="J685" s="113"/>
      <c r="K685" s="113"/>
      <c r="L685" s="113"/>
      <c r="M685" s="113"/>
      <c r="N685" s="113"/>
      <c r="O685" s="113"/>
      <c r="P685" s="113"/>
      <c r="Q685" s="113"/>
      <c r="R685" s="113"/>
      <c r="S685" s="113"/>
      <c r="T685" s="113"/>
      <c r="U685" s="113"/>
      <c r="V685" s="113"/>
      <c r="W685" s="113"/>
      <c r="X685" s="113"/>
      <c r="Y685" s="113"/>
      <c r="Z685" s="113"/>
    </row>
    <row r="686" spans="2:26" ht="15.75" customHeight="1" x14ac:dyDescent="0.25">
      <c r="B686" s="113"/>
      <c r="C686" s="113"/>
      <c r="D686" s="113"/>
      <c r="E686" s="113"/>
      <c r="F686" s="113"/>
      <c r="G686" s="113"/>
      <c r="H686" s="113"/>
      <c r="I686" s="113"/>
      <c r="J686" s="113"/>
      <c r="K686" s="113"/>
      <c r="L686" s="113"/>
      <c r="M686" s="113"/>
      <c r="N686" s="113"/>
      <c r="O686" s="113"/>
      <c r="P686" s="113"/>
      <c r="Q686" s="113"/>
      <c r="R686" s="113"/>
      <c r="S686" s="113"/>
      <c r="T686" s="113"/>
      <c r="U686" s="113"/>
      <c r="V686" s="113"/>
      <c r="W686" s="113"/>
      <c r="X686" s="113"/>
      <c r="Y686" s="113"/>
      <c r="Z686" s="113"/>
    </row>
    <row r="687" spans="2:26" ht="15.75" customHeight="1" x14ac:dyDescent="0.25">
      <c r="B687" s="113"/>
      <c r="C687" s="113"/>
      <c r="D687" s="113"/>
      <c r="E687" s="113"/>
      <c r="F687" s="113"/>
      <c r="G687" s="113"/>
      <c r="H687" s="113"/>
      <c r="I687" s="113"/>
      <c r="J687" s="113"/>
      <c r="K687" s="113"/>
      <c r="L687" s="113"/>
      <c r="M687" s="113"/>
      <c r="N687" s="113"/>
      <c r="O687" s="113"/>
      <c r="P687" s="113"/>
      <c r="Q687" s="113"/>
      <c r="R687" s="113"/>
      <c r="S687" s="113"/>
      <c r="T687" s="113"/>
      <c r="U687" s="113"/>
      <c r="V687" s="113"/>
      <c r="W687" s="113"/>
      <c r="X687" s="113"/>
      <c r="Y687" s="113"/>
      <c r="Z687" s="113"/>
    </row>
    <row r="688" spans="2:26" ht="15.75" customHeight="1" x14ac:dyDescent="0.25">
      <c r="B688" s="113"/>
      <c r="C688" s="113"/>
      <c r="D688" s="113"/>
      <c r="E688" s="113"/>
      <c r="F688" s="113"/>
      <c r="G688" s="113"/>
      <c r="H688" s="113"/>
      <c r="I688" s="113"/>
      <c r="J688" s="113"/>
      <c r="K688" s="113"/>
      <c r="L688" s="113"/>
      <c r="M688" s="113"/>
      <c r="N688" s="113"/>
      <c r="O688" s="113"/>
      <c r="P688" s="113"/>
      <c r="Q688" s="113"/>
      <c r="R688" s="113"/>
      <c r="S688" s="113"/>
      <c r="T688" s="113"/>
      <c r="U688" s="113"/>
      <c r="V688" s="113"/>
      <c r="W688" s="113"/>
      <c r="X688" s="113"/>
      <c r="Y688" s="113"/>
      <c r="Z688" s="113"/>
    </row>
    <row r="689" spans="2:26" ht="15.75" customHeight="1" x14ac:dyDescent="0.25">
      <c r="B689" s="113"/>
      <c r="C689" s="113"/>
      <c r="D689" s="113"/>
      <c r="E689" s="113"/>
      <c r="F689" s="113"/>
      <c r="G689" s="113"/>
      <c r="H689" s="113"/>
      <c r="I689" s="113"/>
      <c r="J689" s="113"/>
      <c r="K689" s="113"/>
      <c r="L689" s="113"/>
      <c r="M689" s="113"/>
      <c r="N689" s="113"/>
      <c r="O689" s="113"/>
      <c r="P689" s="113"/>
      <c r="Q689" s="113"/>
      <c r="R689" s="113"/>
      <c r="S689" s="113"/>
      <c r="T689" s="113"/>
      <c r="U689" s="113"/>
      <c r="V689" s="113"/>
      <c r="W689" s="113"/>
      <c r="X689" s="113"/>
      <c r="Y689" s="113"/>
      <c r="Z689" s="113"/>
    </row>
    <row r="690" spans="2:26" ht="15.75" customHeight="1" x14ac:dyDescent="0.25">
      <c r="B690" s="113"/>
      <c r="C690" s="113"/>
      <c r="D690" s="113"/>
      <c r="E690" s="113"/>
      <c r="F690" s="113"/>
      <c r="G690" s="113"/>
      <c r="H690" s="113"/>
      <c r="I690" s="113"/>
      <c r="J690" s="113"/>
      <c r="K690" s="113"/>
      <c r="L690" s="113"/>
      <c r="M690" s="113"/>
      <c r="N690" s="113"/>
      <c r="O690" s="113"/>
      <c r="P690" s="113"/>
      <c r="Q690" s="113"/>
      <c r="R690" s="113"/>
      <c r="S690" s="113"/>
      <c r="T690" s="113"/>
      <c r="U690" s="113"/>
      <c r="V690" s="113"/>
      <c r="W690" s="113"/>
      <c r="X690" s="113"/>
      <c r="Y690" s="113"/>
      <c r="Z690" s="113"/>
    </row>
    <row r="691" spans="2:26" ht="15.75" customHeight="1" x14ac:dyDescent="0.25">
      <c r="B691" s="113"/>
      <c r="C691" s="113"/>
      <c r="D691" s="113"/>
      <c r="E691" s="113"/>
      <c r="F691" s="113"/>
      <c r="G691" s="113"/>
      <c r="H691" s="113"/>
      <c r="I691" s="113"/>
      <c r="J691" s="113"/>
      <c r="K691" s="113"/>
      <c r="L691" s="113"/>
      <c r="M691" s="113"/>
      <c r="N691" s="113"/>
      <c r="O691" s="113"/>
      <c r="P691" s="113"/>
      <c r="Q691" s="113"/>
      <c r="R691" s="113"/>
      <c r="S691" s="113"/>
      <c r="T691" s="113"/>
      <c r="U691" s="113"/>
      <c r="V691" s="113"/>
      <c r="W691" s="113"/>
      <c r="X691" s="113"/>
      <c r="Y691" s="113"/>
      <c r="Z691" s="113"/>
    </row>
    <row r="692" spans="2:26" ht="15.75" customHeight="1" x14ac:dyDescent="0.25">
      <c r="B692" s="113"/>
      <c r="C692" s="113"/>
      <c r="D692" s="113"/>
      <c r="E692" s="113"/>
      <c r="F692" s="113"/>
      <c r="G692" s="113"/>
      <c r="H692" s="113"/>
      <c r="I692" s="113"/>
      <c r="J692" s="113"/>
      <c r="K692" s="113"/>
      <c r="L692" s="113"/>
      <c r="M692" s="113"/>
      <c r="N692" s="113"/>
      <c r="O692" s="113"/>
      <c r="P692" s="113"/>
      <c r="Q692" s="113"/>
      <c r="R692" s="113"/>
      <c r="S692" s="113"/>
      <c r="T692" s="113"/>
      <c r="U692" s="113"/>
      <c r="V692" s="113"/>
      <c r="W692" s="113"/>
      <c r="X692" s="113"/>
      <c r="Y692" s="113"/>
      <c r="Z692" s="113"/>
    </row>
    <row r="693" spans="2:26" ht="15.75" customHeight="1" x14ac:dyDescent="0.25">
      <c r="B693" s="113"/>
      <c r="C693" s="113"/>
      <c r="D693" s="113"/>
      <c r="E693" s="113"/>
      <c r="F693" s="113"/>
      <c r="G693" s="113"/>
      <c r="H693" s="113"/>
      <c r="I693" s="113"/>
      <c r="J693" s="113"/>
      <c r="K693" s="113"/>
      <c r="L693" s="113"/>
      <c r="M693" s="113"/>
      <c r="N693" s="113"/>
      <c r="O693" s="113"/>
      <c r="P693" s="113"/>
      <c r="Q693" s="113"/>
      <c r="R693" s="113"/>
      <c r="S693" s="113"/>
      <c r="T693" s="113"/>
      <c r="U693" s="113"/>
      <c r="V693" s="113"/>
      <c r="W693" s="113"/>
      <c r="X693" s="113"/>
      <c r="Y693" s="113"/>
      <c r="Z693" s="113"/>
    </row>
    <row r="694" spans="2:26" ht="15.75" customHeight="1" x14ac:dyDescent="0.25">
      <c r="B694" s="113"/>
      <c r="C694" s="113"/>
      <c r="D694" s="113"/>
      <c r="E694" s="113"/>
      <c r="F694" s="113"/>
      <c r="G694" s="113"/>
      <c r="H694" s="113"/>
      <c r="I694" s="113"/>
      <c r="J694" s="113"/>
      <c r="K694" s="113"/>
      <c r="L694" s="113"/>
      <c r="M694" s="113"/>
      <c r="N694" s="113"/>
      <c r="O694" s="113"/>
      <c r="P694" s="113"/>
      <c r="Q694" s="113"/>
      <c r="R694" s="113"/>
      <c r="S694" s="113"/>
      <c r="T694" s="113"/>
      <c r="U694" s="113"/>
      <c r="V694" s="113"/>
      <c r="W694" s="113"/>
      <c r="X694" s="113"/>
      <c r="Y694" s="113"/>
      <c r="Z694" s="113"/>
    </row>
    <row r="695" spans="2:26" ht="15.75" customHeight="1" x14ac:dyDescent="0.25">
      <c r="B695" s="113"/>
      <c r="C695" s="113"/>
      <c r="D695" s="113"/>
      <c r="E695" s="113"/>
      <c r="F695" s="113"/>
      <c r="G695" s="113"/>
      <c r="H695" s="113"/>
      <c r="I695" s="113"/>
      <c r="J695" s="113"/>
      <c r="K695" s="113"/>
      <c r="L695" s="113"/>
      <c r="M695" s="113"/>
      <c r="N695" s="113"/>
      <c r="O695" s="113"/>
      <c r="P695" s="113"/>
      <c r="Q695" s="113"/>
      <c r="R695" s="113"/>
      <c r="S695" s="113"/>
      <c r="T695" s="113"/>
      <c r="U695" s="113"/>
      <c r="V695" s="113"/>
      <c r="W695" s="113"/>
      <c r="X695" s="113"/>
      <c r="Y695" s="113"/>
      <c r="Z695" s="113"/>
    </row>
    <row r="696" spans="2:26" ht="15.75" customHeight="1" x14ac:dyDescent="0.25">
      <c r="B696" s="113"/>
      <c r="C696" s="113"/>
      <c r="D696" s="113"/>
      <c r="E696" s="113"/>
      <c r="F696" s="113"/>
      <c r="G696" s="113"/>
      <c r="H696" s="113"/>
      <c r="I696" s="113"/>
      <c r="J696" s="113"/>
      <c r="K696" s="113"/>
      <c r="L696" s="113"/>
      <c r="M696" s="113"/>
      <c r="N696" s="113"/>
      <c r="O696" s="113"/>
      <c r="P696" s="113"/>
      <c r="Q696" s="113"/>
      <c r="R696" s="113"/>
      <c r="S696" s="113"/>
      <c r="T696" s="113"/>
      <c r="U696" s="113"/>
      <c r="V696" s="113"/>
      <c r="W696" s="113"/>
      <c r="X696" s="113"/>
      <c r="Y696" s="113"/>
      <c r="Z696" s="113"/>
    </row>
    <row r="697" spans="2:26" ht="15.75" customHeight="1" x14ac:dyDescent="0.25">
      <c r="B697" s="113"/>
      <c r="C697" s="113"/>
      <c r="D697" s="113"/>
      <c r="E697" s="113"/>
      <c r="F697" s="113"/>
      <c r="G697" s="113"/>
      <c r="H697" s="113"/>
      <c r="I697" s="113"/>
      <c r="J697" s="113"/>
      <c r="K697" s="113"/>
      <c r="L697" s="113"/>
      <c r="M697" s="113"/>
      <c r="N697" s="113"/>
      <c r="O697" s="113"/>
      <c r="P697" s="113"/>
      <c r="Q697" s="113"/>
      <c r="R697" s="113"/>
      <c r="S697" s="113"/>
      <c r="T697" s="113"/>
      <c r="U697" s="113"/>
      <c r="V697" s="113"/>
      <c r="W697" s="113"/>
      <c r="X697" s="113"/>
      <c r="Y697" s="113"/>
      <c r="Z697" s="113"/>
    </row>
    <row r="698" spans="2:26" ht="15.75" customHeight="1" x14ac:dyDescent="0.25">
      <c r="B698" s="113"/>
      <c r="C698" s="113"/>
      <c r="D698" s="113"/>
      <c r="E698" s="113"/>
      <c r="F698" s="113"/>
      <c r="G698" s="113"/>
      <c r="H698" s="113"/>
      <c r="I698" s="113"/>
      <c r="J698" s="113"/>
      <c r="K698" s="113"/>
      <c r="L698" s="113"/>
      <c r="M698" s="113"/>
      <c r="N698" s="113"/>
      <c r="O698" s="113"/>
      <c r="P698" s="113"/>
      <c r="Q698" s="113"/>
      <c r="R698" s="113"/>
      <c r="S698" s="113"/>
      <c r="T698" s="113"/>
      <c r="U698" s="113"/>
      <c r="V698" s="113"/>
      <c r="W698" s="113"/>
      <c r="X698" s="113"/>
      <c r="Y698" s="113"/>
      <c r="Z698" s="113"/>
    </row>
    <row r="699" spans="2:26" ht="15.75" customHeight="1" x14ac:dyDescent="0.25">
      <c r="B699" s="113"/>
      <c r="C699" s="113"/>
      <c r="D699" s="113"/>
      <c r="E699" s="113"/>
      <c r="F699" s="113"/>
      <c r="G699" s="113"/>
      <c r="H699" s="113"/>
      <c r="I699" s="113"/>
      <c r="J699" s="113"/>
      <c r="K699" s="113"/>
      <c r="L699" s="113"/>
      <c r="M699" s="113"/>
      <c r="N699" s="113"/>
      <c r="O699" s="113"/>
      <c r="P699" s="113"/>
      <c r="Q699" s="113"/>
      <c r="R699" s="113"/>
      <c r="S699" s="113"/>
      <c r="T699" s="113"/>
      <c r="U699" s="113"/>
      <c r="V699" s="113"/>
      <c r="W699" s="113"/>
      <c r="X699" s="113"/>
      <c r="Y699" s="113"/>
      <c r="Z699" s="113"/>
    </row>
    <row r="700" spans="2:26" ht="15.75" customHeight="1" x14ac:dyDescent="0.25">
      <c r="B700" s="113"/>
      <c r="C700" s="113"/>
      <c r="D700" s="113"/>
      <c r="E700" s="113"/>
      <c r="F700" s="113"/>
      <c r="G700" s="113"/>
      <c r="H700" s="113"/>
      <c r="I700" s="113"/>
      <c r="J700" s="113"/>
      <c r="K700" s="113"/>
      <c r="L700" s="113"/>
      <c r="M700" s="113"/>
      <c r="N700" s="113"/>
      <c r="O700" s="113"/>
      <c r="P700" s="113"/>
      <c r="Q700" s="113"/>
      <c r="R700" s="113"/>
      <c r="S700" s="113"/>
      <c r="T700" s="113"/>
      <c r="U700" s="113"/>
      <c r="V700" s="113"/>
      <c r="W700" s="113"/>
      <c r="X700" s="113"/>
      <c r="Y700" s="113"/>
      <c r="Z700" s="113"/>
    </row>
    <row r="701" spans="2:26" ht="15.75" customHeight="1" x14ac:dyDescent="0.25">
      <c r="B701" s="113"/>
      <c r="C701" s="113"/>
      <c r="D701" s="113"/>
      <c r="E701" s="113"/>
      <c r="F701" s="113"/>
      <c r="G701" s="113"/>
      <c r="H701" s="113"/>
      <c r="I701" s="113"/>
      <c r="J701" s="113"/>
      <c r="K701" s="113"/>
      <c r="L701" s="113"/>
      <c r="M701" s="113"/>
      <c r="N701" s="113"/>
      <c r="O701" s="113"/>
      <c r="P701" s="113"/>
      <c r="Q701" s="113"/>
      <c r="R701" s="113"/>
      <c r="S701" s="113"/>
      <c r="T701" s="113"/>
      <c r="U701" s="113"/>
      <c r="V701" s="113"/>
      <c r="W701" s="113"/>
      <c r="X701" s="113"/>
      <c r="Y701" s="113"/>
      <c r="Z701" s="113"/>
    </row>
    <row r="702" spans="2:26" ht="15.75" customHeight="1" x14ac:dyDescent="0.25">
      <c r="B702" s="113"/>
      <c r="C702" s="113"/>
      <c r="D702" s="113"/>
      <c r="E702" s="113"/>
      <c r="F702" s="113"/>
      <c r="G702" s="113"/>
      <c r="H702" s="113"/>
      <c r="I702" s="113"/>
      <c r="J702" s="113"/>
      <c r="K702" s="113"/>
      <c r="L702" s="113"/>
      <c r="M702" s="113"/>
      <c r="N702" s="113"/>
      <c r="O702" s="113"/>
      <c r="P702" s="113"/>
      <c r="Q702" s="113"/>
      <c r="R702" s="113"/>
      <c r="S702" s="113"/>
      <c r="T702" s="113"/>
      <c r="U702" s="113"/>
      <c r="V702" s="113"/>
      <c r="W702" s="113"/>
      <c r="X702" s="113"/>
      <c r="Y702" s="113"/>
      <c r="Z702" s="113"/>
    </row>
    <row r="703" spans="2:26" ht="15.75" customHeight="1" x14ac:dyDescent="0.25">
      <c r="B703" s="113"/>
      <c r="C703" s="113"/>
      <c r="D703" s="113"/>
      <c r="E703" s="113"/>
      <c r="F703" s="113"/>
      <c r="G703" s="113"/>
      <c r="H703" s="113"/>
      <c r="I703" s="113"/>
      <c r="J703" s="113"/>
      <c r="K703" s="113"/>
      <c r="L703" s="113"/>
      <c r="M703" s="113"/>
      <c r="N703" s="113"/>
      <c r="O703" s="113"/>
      <c r="P703" s="113"/>
      <c r="Q703" s="113"/>
      <c r="R703" s="113"/>
      <c r="S703" s="113"/>
      <c r="T703" s="113"/>
      <c r="U703" s="113"/>
      <c r="V703" s="113"/>
      <c r="W703" s="113"/>
      <c r="X703" s="113"/>
      <c r="Y703" s="113"/>
      <c r="Z703" s="113"/>
    </row>
    <row r="704" spans="2:26" ht="15.75" customHeight="1" x14ac:dyDescent="0.25">
      <c r="B704" s="113"/>
      <c r="C704" s="113"/>
      <c r="D704" s="113"/>
      <c r="E704" s="113"/>
      <c r="F704" s="113"/>
      <c r="G704" s="113"/>
      <c r="H704" s="113"/>
      <c r="I704" s="113"/>
      <c r="J704" s="113"/>
      <c r="K704" s="113"/>
      <c r="L704" s="113"/>
      <c r="M704" s="113"/>
      <c r="N704" s="113"/>
      <c r="O704" s="113"/>
      <c r="P704" s="113"/>
      <c r="Q704" s="113"/>
      <c r="R704" s="113"/>
      <c r="S704" s="113"/>
      <c r="T704" s="113"/>
      <c r="U704" s="113"/>
      <c r="V704" s="113"/>
      <c r="W704" s="113"/>
      <c r="X704" s="113"/>
      <c r="Y704" s="113"/>
      <c r="Z704" s="113"/>
    </row>
    <row r="705" spans="2:26" ht="15.75" customHeight="1" x14ac:dyDescent="0.25">
      <c r="B705" s="113"/>
      <c r="C705" s="113"/>
      <c r="D705" s="113"/>
      <c r="E705" s="113"/>
      <c r="F705" s="113"/>
      <c r="G705" s="113"/>
      <c r="H705" s="113"/>
      <c r="I705" s="113"/>
      <c r="J705" s="113"/>
      <c r="K705" s="113"/>
      <c r="L705" s="113"/>
      <c r="M705" s="113"/>
      <c r="N705" s="113"/>
      <c r="O705" s="113"/>
      <c r="P705" s="113"/>
      <c r="Q705" s="113"/>
      <c r="R705" s="113"/>
      <c r="S705" s="113"/>
      <c r="T705" s="113"/>
      <c r="U705" s="113"/>
      <c r="V705" s="113"/>
      <c r="W705" s="113"/>
      <c r="X705" s="113"/>
      <c r="Y705" s="113"/>
      <c r="Z705" s="113"/>
    </row>
    <row r="706" spans="2:26" ht="15.75" customHeight="1" x14ac:dyDescent="0.25">
      <c r="B706" s="113"/>
      <c r="C706" s="113"/>
      <c r="D706" s="113"/>
      <c r="E706" s="113"/>
      <c r="F706" s="113"/>
      <c r="G706" s="113"/>
      <c r="H706" s="113"/>
      <c r="I706" s="113"/>
      <c r="J706" s="113"/>
      <c r="K706" s="113"/>
      <c r="L706" s="113"/>
      <c r="M706" s="113"/>
      <c r="N706" s="113"/>
      <c r="O706" s="113"/>
      <c r="P706" s="113"/>
      <c r="Q706" s="113"/>
      <c r="R706" s="113"/>
      <c r="S706" s="113"/>
      <c r="T706" s="113"/>
      <c r="U706" s="113"/>
      <c r="V706" s="113"/>
      <c r="W706" s="113"/>
      <c r="X706" s="113"/>
      <c r="Y706" s="113"/>
      <c r="Z706" s="113"/>
    </row>
    <row r="707" spans="2:26" ht="15.75" customHeight="1" x14ac:dyDescent="0.25">
      <c r="B707" s="113"/>
      <c r="C707" s="113"/>
      <c r="D707" s="113"/>
      <c r="E707" s="113"/>
      <c r="F707" s="113"/>
      <c r="G707" s="113"/>
      <c r="H707" s="113"/>
      <c r="I707" s="113"/>
      <c r="J707" s="113"/>
      <c r="K707" s="113"/>
      <c r="L707" s="113"/>
      <c r="M707" s="113"/>
      <c r="N707" s="113"/>
      <c r="O707" s="113"/>
      <c r="P707" s="113"/>
      <c r="Q707" s="113"/>
      <c r="R707" s="113"/>
      <c r="S707" s="113"/>
      <c r="T707" s="113"/>
      <c r="U707" s="113"/>
      <c r="V707" s="113"/>
      <c r="W707" s="113"/>
      <c r="X707" s="113"/>
      <c r="Y707" s="113"/>
      <c r="Z707" s="113"/>
    </row>
    <row r="708" spans="2:26" ht="15.75" customHeight="1" x14ac:dyDescent="0.25">
      <c r="B708" s="113"/>
      <c r="C708" s="113"/>
      <c r="D708" s="113"/>
      <c r="E708" s="113"/>
      <c r="F708" s="113"/>
      <c r="G708" s="113"/>
      <c r="H708" s="113"/>
      <c r="I708" s="113"/>
      <c r="J708" s="113"/>
      <c r="K708" s="113"/>
      <c r="L708" s="113"/>
      <c r="M708" s="113"/>
      <c r="N708" s="113"/>
      <c r="O708" s="113"/>
      <c r="P708" s="113"/>
      <c r="Q708" s="113"/>
      <c r="R708" s="113"/>
      <c r="S708" s="113"/>
      <c r="T708" s="113"/>
      <c r="U708" s="113"/>
      <c r="V708" s="113"/>
      <c r="W708" s="113"/>
      <c r="X708" s="113"/>
      <c r="Y708" s="113"/>
      <c r="Z708" s="113"/>
    </row>
    <row r="709" spans="2:26" ht="15.75" customHeight="1" x14ac:dyDescent="0.25">
      <c r="B709" s="113"/>
      <c r="C709" s="113"/>
      <c r="D709" s="113"/>
      <c r="E709" s="113"/>
      <c r="F709" s="113"/>
      <c r="G709" s="113"/>
      <c r="H709" s="113"/>
      <c r="I709" s="113"/>
      <c r="J709" s="113"/>
      <c r="K709" s="113"/>
      <c r="L709" s="113"/>
      <c r="M709" s="113"/>
      <c r="N709" s="113"/>
      <c r="O709" s="113"/>
      <c r="P709" s="113"/>
      <c r="Q709" s="113"/>
      <c r="R709" s="113"/>
      <c r="S709" s="113"/>
      <c r="T709" s="113"/>
      <c r="U709" s="113"/>
      <c r="V709" s="113"/>
      <c r="W709" s="113"/>
      <c r="X709" s="113"/>
      <c r="Y709" s="113"/>
      <c r="Z709" s="113"/>
    </row>
    <row r="710" spans="2:26" ht="15.75" customHeight="1" x14ac:dyDescent="0.25">
      <c r="B710" s="113"/>
      <c r="C710" s="113"/>
      <c r="D710" s="113"/>
      <c r="E710" s="113"/>
      <c r="F710" s="113"/>
      <c r="G710" s="113"/>
      <c r="H710" s="113"/>
      <c r="I710" s="113"/>
      <c r="J710" s="113"/>
      <c r="K710" s="113"/>
      <c r="L710" s="113"/>
      <c r="M710" s="113"/>
      <c r="N710" s="113"/>
      <c r="O710" s="113"/>
      <c r="P710" s="113"/>
      <c r="Q710" s="113"/>
      <c r="R710" s="113"/>
      <c r="S710" s="113"/>
      <c r="T710" s="113"/>
      <c r="U710" s="113"/>
      <c r="V710" s="113"/>
      <c r="W710" s="113"/>
      <c r="X710" s="113"/>
      <c r="Y710" s="113"/>
      <c r="Z710" s="113"/>
    </row>
    <row r="711" spans="2:26" ht="15.75" customHeight="1" x14ac:dyDescent="0.25">
      <c r="B711" s="113"/>
      <c r="C711" s="113"/>
      <c r="D711" s="113"/>
      <c r="E711" s="113"/>
      <c r="F711" s="113"/>
      <c r="G711" s="113"/>
      <c r="H711" s="113"/>
      <c r="I711" s="113"/>
      <c r="J711" s="113"/>
      <c r="K711" s="113"/>
      <c r="L711" s="113"/>
      <c r="M711" s="113"/>
      <c r="N711" s="113"/>
      <c r="O711" s="113"/>
      <c r="P711" s="113"/>
      <c r="Q711" s="113"/>
      <c r="R711" s="113"/>
      <c r="S711" s="113"/>
      <c r="T711" s="113"/>
      <c r="U711" s="113"/>
      <c r="V711" s="113"/>
      <c r="W711" s="113"/>
      <c r="X711" s="113"/>
      <c r="Y711" s="113"/>
      <c r="Z711" s="113"/>
    </row>
    <row r="712" spans="2:26" ht="15.75" customHeight="1" x14ac:dyDescent="0.25">
      <c r="B712" s="113"/>
      <c r="C712" s="113"/>
      <c r="D712" s="113"/>
      <c r="E712" s="113"/>
      <c r="F712" s="113"/>
      <c r="G712" s="113"/>
      <c r="H712" s="113"/>
      <c r="I712" s="113"/>
      <c r="J712" s="113"/>
      <c r="K712" s="113"/>
      <c r="L712" s="113"/>
      <c r="M712" s="113"/>
      <c r="N712" s="113"/>
      <c r="O712" s="113"/>
      <c r="P712" s="113"/>
      <c r="Q712" s="113"/>
      <c r="R712" s="113"/>
      <c r="S712" s="113"/>
      <c r="T712" s="113"/>
      <c r="U712" s="113"/>
      <c r="V712" s="113"/>
      <c r="W712" s="113"/>
      <c r="X712" s="113"/>
      <c r="Y712" s="113"/>
      <c r="Z712" s="113"/>
    </row>
    <row r="713" spans="2:26" ht="15.75" customHeight="1" x14ac:dyDescent="0.25">
      <c r="B713" s="113"/>
      <c r="C713" s="113"/>
      <c r="D713" s="113"/>
      <c r="E713" s="113"/>
      <c r="F713" s="113"/>
      <c r="G713" s="113"/>
      <c r="H713" s="113"/>
      <c r="I713" s="113"/>
      <c r="J713" s="113"/>
      <c r="K713" s="113"/>
      <c r="L713" s="113"/>
      <c r="M713" s="113"/>
      <c r="N713" s="113"/>
      <c r="O713" s="113"/>
      <c r="P713" s="113"/>
      <c r="Q713" s="113"/>
      <c r="R713" s="113"/>
      <c r="S713" s="113"/>
      <c r="T713" s="113"/>
      <c r="U713" s="113"/>
      <c r="V713" s="113"/>
      <c r="W713" s="113"/>
      <c r="X713" s="113"/>
      <c r="Y713" s="113"/>
      <c r="Z713" s="113"/>
    </row>
    <row r="714" spans="2:26" ht="15.75" customHeight="1" x14ac:dyDescent="0.25">
      <c r="B714" s="113"/>
      <c r="C714" s="113"/>
      <c r="D714" s="113"/>
      <c r="E714" s="113"/>
      <c r="F714" s="113"/>
      <c r="G714" s="113"/>
      <c r="H714" s="113"/>
      <c r="I714" s="113"/>
      <c r="J714" s="113"/>
      <c r="K714" s="113"/>
      <c r="L714" s="113"/>
      <c r="M714" s="113"/>
      <c r="N714" s="113"/>
      <c r="O714" s="113"/>
      <c r="P714" s="113"/>
      <c r="Q714" s="113"/>
      <c r="R714" s="113"/>
      <c r="S714" s="113"/>
      <c r="T714" s="113"/>
      <c r="U714" s="113"/>
      <c r="V714" s="113"/>
      <c r="W714" s="113"/>
      <c r="X714" s="113"/>
      <c r="Y714" s="113"/>
      <c r="Z714" s="113"/>
    </row>
    <row r="715" spans="2:26" ht="15.75" customHeight="1" x14ac:dyDescent="0.25">
      <c r="B715" s="113"/>
      <c r="C715" s="113"/>
      <c r="D715" s="113"/>
      <c r="E715" s="113"/>
      <c r="F715" s="113"/>
      <c r="G715" s="113"/>
      <c r="H715" s="113"/>
      <c r="I715" s="113"/>
      <c r="J715" s="113"/>
      <c r="K715" s="113"/>
      <c r="L715" s="113"/>
      <c r="M715" s="113"/>
      <c r="N715" s="113"/>
      <c r="O715" s="113"/>
      <c r="P715" s="113"/>
      <c r="Q715" s="113"/>
      <c r="R715" s="113"/>
      <c r="S715" s="113"/>
      <c r="T715" s="113"/>
      <c r="U715" s="113"/>
      <c r="V715" s="113"/>
      <c r="W715" s="113"/>
      <c r="X715" s="113"/>
      <c r="Y715" s="113"/>
      <c r="Z715" s="113"/>
    </row>
    <row r="716" spans="2:26" ht="15.75" customHeight="1" x14ac:dyDescent="0.25">
      <c r="B716" s="113"/>
      <c r="C716" s="113"/>
      <c r="D716" s="113"/>
      <c r="E716" s="113"/>
      <c r="F716" s="113"/>
      <c r="G716" s="113"/>
      <c r="H716" s="113"/>
      <c r="I716" s="113"/>
      <c r="J716" s="113"/>
      <c r="K716" s="113"/>
      <c r="L716" s="113"/>
      <c r="M716" s="113"/>
      <c r="N716" s="113"/>
      <c r="O716" s="113"/>
      <c r="P716" s="113"/>
      <c r="Q716" s="113"/>
      <c r="R716" s="113"/>
      <c r="S716" s="113"/>
      <c r="T716" s="113"/>
      <c r="U716" s="113"/>
      <c r="V716" s="113"/>
      <c r="W716" s="113"/>
      <c r="X716" s="113"/>
      <c r="Y716" s="113"/>
      <c r="Z716" s="113"/>
    </row>
    <row r="717" spans="2:26" ht="15.75" customHeight="1" x14ac:dyDescent="0.25">
      <c r="B717" s="113"/>
      <c r="C717" s="113"/>
      <c r="D717" s="113"/>
      <c r="E717" s="113"/>
      <c r="F717" s="113"/>
      <c r="G717" s="113"/>
      <c r="H717" s="113"/>
      <c r="I717" s="113"/>
      <c r="J717" s="113"/>
      <c r="K717" s="113"/>
      <c r="L717" s="113"/>
      <c r="M717" s="113"/>
      <c r="N717" s="113"/>
      <c r="O717" s="113"/>
      <c r="P717" s="113"/>
      <c r="Q717" s="113"/>
      <c r="R717" s="113"/>
      <c r="S717" s="113"/>
      <c r="T717" s="113"/>
      <c r="U717" s="113"/>
      <c r="V717" s="113"/>
      <c r="W717" s="113"/>
      <c r="X717" s="113"/>
      <c r="Y717" s="113"/>
      <c r="Z717" s="113"/>
    </row>
    <row r="718" spans="2:26" ht="15.75" customHeight="1" x14ac:dyDescent="0.25">
      <c r="B718" s="113"/>
      <c r="C718" s="113"/>
      <c r="D718" s="113"/>
      <c r="E718" s="113"/>
      <c r="F718" s="113"/>
      <c r="G718" s="113"/>
      <c r="H718" s="113"/>
      <c r="I718" s="113"/>
      <c r="J718" s="113"/>
      <c r="K718" s="113"/>
      <c r="L718" s="113"/>
      <c r="M718" s="113"/>
      <c r="N718" s="113"/>
      <c r="O718" s="113"/>
      <c r="P718" s="113"/>
      <c r="Q718" s="113"/>
      <c r="R718" s="113"/>
      <c r="S718" s="113"/>
      <c r="T718" s="113"/>
      <c r="U718" s="113"/>
      <c r="V718" s="113"/>
      <c r="W718" s="113"/>
      <c r="X718" s="113"/>
      <c r="Y718" s="113"/>
      <c r="Z718" s="113"/>
    </row>
    <row r="719" spans="2:26" ht="15.75" customHeight="1" x14ac:dyDescent="0.25">
      <c r="B719" s="113"/>
      <c r="C719" s="113"/>
      <c r="D719" s="113"/>
      <c r="E719" s="113"/>
      <c r="F719" s="113"/>
      <c r="G719" s="113"/>
      <c r="H719" s="113"/>
      <c r="I719" s="113"/>
      <c r="J719" s="113"/>
      <c r="K719" s="113"/>
      <c r="L719" s="113"/>
      <c r="M719" s="113"/>
      <c r="N719" s="113"/>
      <c r="O719" s="113"/>
      <c r="P719" s="113"/>
      <c r="Q719" s="113"/>
      <c r="R719" s="113"/>
      <c r="S719" s="113"/>
      <c r="T719" s="113"/>
      <c r="U719" s="113"/>
      <c r="V719" s="113"/>
      <c r="W719" s="113"/>
      <c r="X719" s="113"/>
      <c r="Y719" s="113"/>
      <c r="Z719" s="113"/>
    </row>
    <row r="720" spans="2:26" ht="15.75" customHeight="1" x14ac:dyDescent="0.25">
      <c r="B720" s="113"/>
      <c r="C720" s="113"/>
      <c r="D720" s="113"/>
      <c r="E720" s="113"/>
      <c r="F720" s="113"/>
      <c r="G720" s="113"/>
      <c r="H720" s="113"/>
      <c r="I720" s="113"/>
      <c r="J720" s="113"/>
      <c r="K720" s="113"/>
      <c r="L720" s="113"/>
      <c r="M720" s="113"/>
      <c r="N720" s="113"/>
      <c r="O720" s="113"/>
      <c r="P720" s="113"/>
      <c r="Q720" s="113"/>
      <c r="R720" s="113"/>
      <c r="S720" s="113"/>
      <c r="T720" s="113"/>
      <c r="U720" s="113"/>
      <c r="V720" s="113"/>
      <c r="W720" s="113"/>
      <c r="X720" s="113"/>
      <c r="Y720" s="113"/>
      <c r="Z720" s="113"/>
    </row>
    <row r="721" spans="2:26" ht="15.75" customHeight="1" x14ac:dyDescent="0.25">
      <c r="B721" s="113"/>
      <c r="C721" s="113"/>
      <c r="D721" s="113"/>
      <c r="E721" s="113"/>
      <c r="F721" s="113"/>
      <c r="G721" s="113"/>
      <c r="H721" s="113"/>
      <c r="I721" s="113"/>
      <c r="J721" s="113"/>
      <c r="K721" s="113"/>
      <c r="L721" s="113"/>
      <c r="M721" s="113"/>
      <c r="N721" s="113"/>
      <c r="O721" s="113"/>
      <c r="P721" s="113"/>
      <c r="Q721" s="113"/>
      <c r="R721" s="113"/>
      <c r="S721" s="113"/>
      <c r="T721" s="113"/>
      <c r="U721" s="113"/>
      <c r="V721" s="113"/>
      <c r="W721" s="113"/>
      <c r="X721" s="113"/>
      <c r="Y721" s="113"/>
      <c r="Z721" s="113"/>
    </row>
    <row r="722" spans="2:26" ht="15.75" customHeight="1" x14ac:dyDescent="0.25">
      <c r="B722" s="113"/>
      <c r="C722" s="113"/>
      <c r="D722" s="113"/>
      <c r="E722" s="113"/>
      <c r="F722" s="113"/>
      <c r="G722" s="113"/>
      <c r="H722" s="113"/>
      <c r="I722" s="113"/>
      <c r="J722" s="113"/>
      <c r="K722" s="113"/>
      <c r="L722" s="113"/>
      <c r="M722" s="113"/>
      <c r="N722" s="113"/>
      <c r="O722" s="113"/>
      <c r="P722" s="113"/>
      <c r="Q722" s="113"/>
      <c r="R722" s="113"/>
      <c r="S722" s="113"/>
      <c r="T722" s="113"/>
      <c r="U722" s="113"/>
      <c r="V722" s="113"/>
      <c r="W722" s="113"/>
      <c r="X722" s="113"/>
      <c r="Y722" s="113"/>
      <c r="Z722" s="113"/>
    </row>
    <row r="723" spans="2:26" ht="15.75" customHeight="1" x14ac:dyDescent="0.25">
      <c r="B723" s="113"/>
      <c r="C723" s="113"/>
      <c r="D723" s="113"/>
      <c r="E723" s="113"/>
      <c r="F723" s="113"/>
      <c r="G723" s="113"/>
      <c r="H723" s="113"/>
      <c r="I723" s="113"/>
      <c r="J723" s="113"/>
      <c r="K723" s="113"/>
      <c r="L723" s="113"/>
      <c r="M723" s="113"/>
      <c r="N723" s="113"/>
      <c r="O723" s="113"/>
      <c r="P723" s="113"/>
      <c r="Q723" s="113"/>
      <c r="R723" s="113"/>
      <c r="S723" s="113"/>
      <c r="T723" s="113"/>
      <c r="U723" s="113"/>
      <c r="V723" s="113"/>
      <c r="W723" s="113"/>
      <c r="X723" s="113"/>
      <c r="Y723" s="113"/>
      <c r="Z723" s="113"/>
    </row>
    <row r="724" spans="2:26" ht="15.75" customHeight="1" x14ac:dyDescent="0.25">
      <c r="B724" s="113"/>
      <c r="C724" s="113"/>
      <c r="D724" s="113"/>
      <c r="E724" s="113"/>
      <c r="F724" s="113"/>
      <c r="G724" s="113"/>
      <c r="H724" s="113"/>
      <c r="I724" s="113"/>
      <c r="J724" s="113"/>
      <c r="K724" s="113"/>
      <c r="L724" s="113"/>
      <c r="M724" s="113"/>
      <c r="N724" s="113"/>
      <c r="O724" s="113"/>
      <c r="P724" s="113"/>
      <c r="Q724" s="113"/>
      <c r="R724" s="113"/>
      <c r="S724" s="113"/>
      <c r="T724" s="113"/>
      <c r="U724" s="113"/>
      <c r="V724" s="113"/>
      <c r="W724" s="113"/>
      <c r="X724" s="113"/>
      <c r="Y724" s="113"/>
      <c r="Z724" s="113"/>
    </row>
    <row r="725" spans="2:26" ht="15.75" customHeight="1" x14ac:dyDescent="0.25">
      <c r="B725" s="113"/>
      <c r="C725" s="113"/>
      <c r="D725" s="113"/>
      <c r="E725" s="113"/>
      <c r="F725" s="113"/>
      <c r="G725" s="113"/>
      <c r="H725" s="113"/>
      <c r="I725" s="113"/>
      <c r="J725" s="113"/>
      <c r="K725" s="113"/>
      <c r="L725" s="113"/>
      <c r="M725" s="113"/>
      <c r="N725" s="113"/>
      <c r="O725" s="113"/>
      <c r="P725" s="113"/>
      <c r="Q725" s="113"/>
      <c r="R725" s="113"/>
      <c r="S725" s="113"/>
      <c r="T725" s="113"/>
      <c r="U725" s="113"/>
      <c r="V725" s="113"/>
      <c r="W725" s="113"/>
      <c r="X725" s="113"/>
      <c r="Y725" s="113"/>
      <c r="Z725" s="113"/>
    </row>
    <row r="726" spans="2:26" ht="15.75" customHeight="1" x14ac:dyDescent="0.25">
      <c r="B726" s="113"/>
      <c r="C726" s="113"/>
      <c r="D726" s="113"/>
      <c r="E726" s="113"/>
      <c r="F726" s="113"/>
      <c r="G726" s="113"/>
      <c r="H726" s="113"/>
      <c r="I726" s="113"/>
      <c r="J726" s="113"/>
      <c r="K726" s="113"/>
      <c r="L726" s="113"/>
      <c r="M726" s="113"/>
      <c r="N726" s="113"/>
      <c r="O726" s="113"/>
      <c r="P726" s="113"/>
      <c r="Q726" s="113"/>
      <c r="R726" s="113"/>
      <c r="S726" s="113"/>
      <c r="T726" s="113"/>
      <c r="U726" s="113"/>
      <c r="V726" s="113"/>
      <c r="W726" s="113"/>
      <c r="X726" s="113"/>
      <c r="Y726" s="113"/>
      <c r="Z726" s="113"/>
    </row>
    <row r="727" spans="2:26" ht="15.75" customHeight="1" x14ac:dyDescent="0.25">
      <c r="B727" s="113"/>
      <c r="C727" s="113"/>
      <c r="D727" s="113"/>
      <c r="E727" s="113"/>
      <c r="F727" s="113"/>
      <c r="G727" s="113"/>
      <c r="H727" s="113"/>
      <c r="I727" s="113"/>
      <c r="J727" s="113"/>
      <c r="K727" s="113"/>
      <c r="L727" s="113"/>
      <c r="M727" s="113"/>
      <c r="N727" s="113"/>
      <c r="O727" s="113"/>
      <c r="P727" s="113"/>
      <c r="Q727" s="113"/>
      <c r="R727" s="113"/>
      <c r="S727" s="113"/>
      <c r="T727" s="113"/>
      <c r="U727" s="113"/>
      <c r="V727" s="113"/>
      <c r="W727" s="113"/>
      <c r="X727" s="113"/>
      <c r="Y727" s="113"/>
      <c r="Z727" s="113"/>
    </row>
    <row r="728" spans="2:26" ht="15.75" customHeight="1" x14ac:dyDescent="0.25">
      <c r="B728" s="113"/>
      <c r="C728" s="113"/>
      <c r="D728" s="113"/>
      <c r="E728" s="113"/>
      <c r="F728" s="113"/>
      <c r="G728" s="113"/>
      <c r="H728" s="113"/>
      <c r="I728" s="113"/>
      <c r="J728" s="113"/>
      <c r="K728" s="113"/>
      <c r="L728" s="113"/>
      <c r="M728" s="113"/>
      <c r="N728" s="113"/>
      <c r="O728" s="113"/>
      <c r="P728" s="113"/>
      <c r="Q728" s="113"/>
      <c r="R728" s="113"/>
      <c r="S728" s="113"/>
      <c r="T728" s="113"/>
      <c r="U728" s="113"/>
      <c r="V728" s="113"/>
      <c r="W728" s="113"/>
      <c r="X728" s="113"/>
      <c r="Y728" s="113"/>
      <c r="Z728" s="113"/>
    </row>
    <row r="729" spans="2:26" ht="15.75" customHeight="1" x14ac:dyDescent="0.25">
      <c r="B729" s="113"/>
      <c r="C729" s="113"/>
      <c r="D729" s="113"/>
      <c r="E729" s="113"/>
      <c r="F729" s="113"/>
      <c r="G729" s="113"/>
      <c r="H729" s="113"/>
      <c r="I729" s="113"/>
      <c r="J729" s="113"/>
      <c r="K729" s="113"/>
      <c r="L729" s="113"/>
      <c r="M729" s="113"/>
      <c r="N729" s="113"/>
      <c r="O729" s="113"/>
      <c r="P729" s="113"/>
      <c r="Q729" s="113"/>
      <c r="R729" s="113"/>
      <c r="S729" s="113"/>
      <c r="T729" s="113"/>
      <c r="U729" s="113"/>
      <c r="V729" s="113"/>
      <c r="W729" s="113"/>
      <c r="X729" s="113"/>
      <c r="Y729" s="113"/>
      <c r="Z729" s="113"/>
    </row>
    <row r="730" spans="2:26" ht="15.75" customHeight="1" x14ac:dyDescent="0.25">
      <c r="B730" s="113"/>
      <c r="C730" s="113"/>
      <c r="D730" s="113"/>
      <c r="E730" s="113"/>
      <c r="F730" s="113"/>
      <c r="G730" s="113"/>
      <c r="H730" s="113"/>
      <c r="I730" s="113"/>
      <c r="J730" s="113"/>
      <c r="K730" s="113"/>
      <c r="L730" s="113"/>
      <c r="M730" s="113"/>
      <c r="N730" s="113"/>
      <c r="O730" s="113"/>
      <c r="P730" s="113"/>
      <c r="Q730" s="113"/>
      <c r="R730" s="113"/>
      <c r="S730" s="113"/>
      <c r="T730" s="113"/>
      <c r="U730" s="113"/>
      <c r="V730" s="113"/>
      <c r="W730" s="113"/>
      <c r="X730" s="113"/>
      <c r="Y730" s="113"/>
      <c r="Z730" s="113"/>
    </row>
    <row r="731" spans="2:26" ht="15.75" customHeight="1" x14ac:dyDescent="0.25">
      <c r="B731" s="113"/>
      <c r="C731" s="113"/>
      <c r="D731" s="113"/>
      <c r="E731" s="113"/>
      <c r="F731" s="113"/>
      <c r="G731" s="113"/>
      <c r="H731" s="113"/>
      <c r="I731" s="113"/>
      <c r="J731" s="113"/>
      <c r="K731" s="113"/>
      <c r="L731" s="113"/>
      <c r="M731" s="113"/>
      <c r="N731" s="113"/>
      <c r="O731" s="113"/>
      <c r="P731" s="113"/>
      <c r="Q731" s="113"/>
      <c r="R731" s="113"/>
      <c r="S731" s="113"/>
      <c r="T731" s="113"/>
      <c r="U731" s="113"/>
      <c r="V731" s="113"/>
      <c r="W731" s="113"/>
      <c r="X731" s="113"/>
      <c r="Y731" s="113"/>
      <c r="Z731" s="113"/>
    </row>
    <row r="732" spans="2:26" ht="15.75" customHeight="1" x14ac:dyDescent="0.25">
      <c r="B732" s="113"/>
      <c r="C732" s="113"/>
      <c r="D732" s="113"/>
      <c r="E732" s="113"/>
      <c r="F732" s="113"/>
      <c r="G732" s="113"/>
      <c r="H732" s="113"/>
      <c r="I732" s="113"/>
      <c r="J732" s="113"/>
      <c r="K732" s="113"/>
      <c r="L732" s="113"/>
      <c r="M732" s="113"/>
      <c r="N732" s="113"/>
      <c r="O732" s="113"/>
      <c r="P732" s="113"/>
      <c r="Q732" s="113"/>
      <c r="R732" s="113"/>
      <c r="S732" s="113"/>
      <c r="T732" s="113"/>
      <c r="U732" s="113"/>
      <c r="V732" s="113"/>
      <c r="W732" s="113"/>
      <c r="X732" s="113"/>
      <c r="Y732" s="113"/>
      <c r="Z732" s="113"/>
    </row>
    <row r="733" spans="2:26" ht="15.75" customHeight="1" x14ac:dyDescent="0.25">
      <c r="B733" s="113"/>
      <c r="C733" s="113"/>
      <c r="D733" s="113"/>
      <c r="E733" s="113"/>
      <c r="F733" s="113"/>
      <c r="G733" s="113"/>
      <c r="H733" s="113"/>
      <c r="I733" s="113"/>
      <c r="J733" s="113"/>
      <c r="K733" s="113"/>
      <c r="L733" s="113"/>
      <c r="M733" s="113"/>
      <c r="N733" s="113"/>
      <c r="O733" s="113"/>
      <c r="P733" s="113"/>
      <c r="Q733" s="113"/>
      <c r="R733" s="113"/>
      <c r="S733" s="113"/>
      <c r="T733" s="113"/>
      <c r="U733" s="113"/>
      <c r="V733" s="113"/>
      <c r="W733" s="113"/>
      <c r="X733" s="113"/>
      <c r="Y733" s="113"/>
      <c r="Z733" s="113"/>
    </row>
    <row r="734" spans="2:26" ht="15.75" customHeight="1" x14ac:dyDescent="0.25">
      <c r="B734" s="113"/>
      <c r="C734" s="113"/>
      <c r="D734" s="113"/>
      <c r="E734" s="113"/>
      <c r="F734" s="113"/>
      <c r="G734" s="113"/>
      <c r="H734" s="113"/>
      <c r="I734" s="113"/>
      <c r="J734" s="113"/>
      <c r="K734" s="113"/>
      <c r="L734" s="113"/>
      <c r="M734" s="113"/>
      <c r="N734" s="113"/>
      <c r="O734" s="113"/>
      <c r="P734" s="113"/>
      <c r="Q734" s="113"/>
      <c r="R734" s="113"/>
      <c r="S734" s="113"/>
      <c r="T734" s="113"/>
      <c r="U734" s="113"/>
      <c r="V734" s="113"/>
      <c r="W734" s="113"/>
      <c r="X734" s="113"/>
      <c r="Y734" s="113"/>
      <c r="Z734" s="113"/>
    </row>
    <row r="735" spans="2:26" ht="15.75" customHeight="1" x14ac:dyDescent="0.25">
      <c r="B735" s="113"/>
      <c r="C735" s="113"/>
      <c r="D735" s="113"/>
      <c r="E735" s="113"/>
      <c r="F735" s="113"/>
      <c r="G735" s="113"/>
      <c r="H735" s="113"/>
      <c r="I735" s="113"/>
      <c r="J735" s="113"/>
      <c r="K735" s="113"/>
      <c r="L735" s="113"/>
      <c r="M735" s="113"/>
      <c r="N735" s="113"/>
      <c r="O735" s="113"/>
      <c r="P735" s="113"/>
      <c r="Q735" s="113"/>
      <c r="R735" s="113"/>
      <c r="S735" s="113"/>
      <c r="T735" s="113"/>
      <c r="U735" s="113"/>
      <c r="V735" s="113"/>
      <c r="W735" s="113"/>
      <c r="X735" s="113"/>
      <c r="Y735" s="113"/>
      <c r="Z735" s="113"/>
    </row>
    <row r="736" spans="2:26" ht="15.75" customHeight="1" x14ac:dyDescent="0.25">
      <c r="B736" s="113"/>
      <c r="C736" s="113"/>
      <c r="D736" s="113"/>
      <c r="E736" s="113"/>
      <c r="F736" s="113"/>
      <c r="G736" s="113"/>
      <c r="H736" s="113"/>
      <c r="I736" s="113"/>
      <c r="J736" s="113"/>
      <c r="K736" s="113"/>
      <c r="L736" s="113"/>
      <c r="M736" s="113"/>
      <c r="N736" s="113"/>
      <c r="O736" s="113"/>
      <c r="P736" s="113"/>
      <c r="Q736" s="113"/>
      <c r="R736" s="113"/>
      <c r="S736" s="113"/>
      <c r="T736" s="113"/>
      <c r="U736" s="113"/>
      <c r="V736" s="113"/>
      <c r="W736" s="113"/>
      <c r="X736" s="113"/>
      <c r="Y736" s="113"/>
      <c r="Z736" s="113"/>
    </row>
    <row r="737" spans="2:26" ht="15.75" customHeight="1" x14ac:dyDescent="0.25">
      <c r="B737" s="113"/>
      <c r="C737" s="113"/>
      <c r="D737" s="113"/>
      <c r="E737" s="113"/>
      <c r="F737" s="113"/>
      <c r="G737" s="113"/>
      <c r="H737" s="113"/>
      <c r="I737" s="113"/>
      <c r="J737" s="113"/>
      <c r="K737" s="113"/>
      <c r="L737" s="113"/>
      <c r="M737" s="113"/>
      <c r="N737" s="113"/>
      <c r="O737" s="113"/>
      <c r="P737" s="113"/>
      <c r="Q737" s="113"/>
      <c r="R737" s="113"/>
      <c r="S737" s="113"/>
      <c r="T737" s="113"/>
      <c r="U737" s="113"/>
      <c r="V737" s="113"/>
      <c r="W737" s="113"/>
      <c r="X737" s="113"/>
      <c r="Y737" s="113"/>
      <c r="Z737" s="113"/>
    </row>
    <row r="738" spans="2:26" ht="15.75" customHeight="1" x14ac:dyDescent="0.25">
      <c r="B738" s="113"/>
      <c r="C738" s="113"/>
      <c r="D738" s="113"/>
      <c r="E738" s="113"/>
      <c r="F738" s="113"/>
      <c r="G738" s="113"/>
      <c r="H738" s="113"/>
      <c r="I738" s="113"/>
      <c r="J738" s="113"/>
      <c r="K738" s="113"/>
      <c r="L738" s="113"/>
      <c r="M738" s="113"/>
      <c r="N738" s="113"/>
      <c r="O738" s="113"/>
      <c r="P738" s="113"/>
      <c r="Q738" s="113"/>
      <c r="R738" s="113"/>
      <c r="S738" s="113"/>
      <c r="T738" s="113"/>
      <c r="U738" s="113"/>
      <c r="V738" s="113"/>
      <c r="W738" s="113"/>
      <c r="X738" s="113"/>
      <c r="Y738" s="113"/>
      <c r="Z738" s="113"/>
    </row>
    <row r="739" spans="2:26" ht="15.75" customHeight="1" x14ac:dyDescent="0.25">
      <c r="B739" s="113"/>
      <c r="C739" s="113"/>
      <c r="D739" s="113"/>
      <c r="E739" s="113"/>
      <c r="F739" s="113"/>
      <c r="G739" s="113"/>
      <c r="H739" s="113"/>
      <c r="I739" s="113"/>
      <c r="J739" s="113"/>
      <c r="K739" s="113"/>
      <c r="L739" s="113"/>
      <c r="M739" s="113"/>
      <c r="N739" s="113"/>
      <c r="O739" s="113"/>
      <c r="P739" s="113"/>
      <c r="Q739" s="113"/>
      <c r="R739" s="113"/>
      <c r="S739" s="113"/>
      <c r="T739" s="113"/>
      <c r="U739" s="113"/>
      <c r="V739" s="113"/>
      <c r="W739" s="113"/>
      <c r="X739" s="113"/>
      <c r="Y739" s="113"/>
      <c r="Z739" s="113"/>
    </row>
    <row r="740" spans="2:26" ht="15.75" customHeight="1" x14ac:dyDescent="0.25">
      <c r="B740" s="113"/>
      <c r="C740" s="113"/>
      <c r="D740" s="113"/>
      <c r="E740" s="113"/>
      <c r="F740" s="113"/>
      <c r="G740" s="113"/>
      <c r="H740" s="113"/>
      <c r="I740" s="113"/>
      <c r="J740" s="113"/>
      <c r="K740" s="113"/>
      <c r="L740" s="113"/>
      <c r="M740" s="113"/>
      <c r="N740" s="113"/>
      <c r="O740" s="113"/>
      <c r="P740" s="113"/>
      <c r="Q740" s="113"/>
      <c r="R740" s="113"/>
      <c r="S740" s="113"/>
      <c r="T740" s="113"/>
      <c r="U740" s="113"/>
      <c r="V740" s="113"/>
      <c r="W740" s="113"/>
      <c r="X740" s="113"/>
      <c r="Y740" s="113"/>
      <c r="Z740" s="113"/>
    </row>
    <row r="741" spans="2:26" ht="15.75" customHeight="1" x14ac:dyDescent="0.25">
      <c r="B741" s="113"/>
      <c r="C741" s="113"/>
      <c r="D741" s="113"/>
      <c r="E741" s="113"/>
      <c r="F741" s="113"/>
      <c r="G741" s="113"/>
      <c r="H741" s="113"/>
      <c r="I741" s="113"/>
      <c r="J741" s="113"/>
      <c r="K741" s="113"/>
      <c r="L741" s="113"/>
      <c r="M741" s="113"/>
      <c r="N741" s="113"/>
      <c r="O741" s="113"/>
      <c r="P741" s="113"/>
      <c r="Q741" s="113"/>
      <c r="R741" s="113"/>
      <c r="S741" s="113"/>
      <c r="T741" s="113"/>
      <c r="U741" s="113"/>
      <c r="V741" s="113"/>
      <c r="W741" s="113"/>
      <c r="X741" s="113"/>
      <c r="Y741" s="113"/>
      <c r="Z741" s="113"/>
    </row>
    <row r="742" spans="2:26" ht="15.75" customHeight="1" x14ac:dyDescent="0.25">
      <c r="B742" s="113"/>
      <c r="C742" s="113"/>
      <c r="D742" s="113"/>
      <c r="E742" s="113"/>
      <c r="F742" s="113"/>
      <c r="G742" s="113"/>
      <c r="H742" s="113"/>
      <c r="I742" s="113"/>
      <c r="J742" s="113"/>
      <c r="K742" s="113"/>
      <c r="L742" s="113"/>
      <c r="M742" s="113"/>
      <c r="N742" s="113"/>
      <c r="O742" s="113"/>
      <c r="P742" s="113"/>
      <c r="Q742" s="113"/>
      <c r="R742" s="113"/>
      <c r="S742" s="113"/>
      <c r="T742" s="113"/>
      <c r="U742" s="113"/>
      <c r="V742" s="113"/>
      <c r="W742" s="113"/>
      <c r="X742" s="113"/>
      <c r="Y742" s="113"/>
      <c r="Z742" s="113"/>
    </row>
    <row r="743" spans="2:26" ht="15.75" customHeight="1" x14ac:dyDescent="0.25">
      <c r="B743" s="113"/>
      <c r="C743" s="113"/>
      <c r="D743" s="113"/>
      <c r="E743" s="113"/>
      <c r="F743" s="113"/>
      <c r="G743" s="113"/>
      <c r="H743" s="113"/>
      <c r="I743" s="113"/>
      <c r="J743" s="113"/>
      <c r="K743" s="113"/>
      <c r="L743" s="113"/>
      <c r="M743" s="113"/>
      <c r="N743" s="113"/>
      <c r="O743" s="113"/>
      <c r="P743" s="113"/>
      <c r="Q743" s="113"/>
      <c r="R743" s="113"/>
      <c r="S743" s="113"/>
      <c r="T743" s="113"/>
      <c r="U743" s="113"/>
      <c r="V743" s="113"/>
      <c r="W743" s="113"/>
      <c r="X743" s="113"/>
      <c r="Y743" s="113"/>
      <c r="Z743" s="113"/>
    </row>
    <row r="744" spans="2:26" ht="15.75" customHeight="1" x14ac:dyDescent="0.25">
      <c r="B744" s="113"/>
      <c r="C744" s="113"/>
      <c r="D744" s="113"/>
      <c r="E744" s="113"/>
      <c r="F744" s="113"/>
      <c r="G744" s="113"/>
      <c r="H744" s="113"/>
      <c r="I744" s="113"/>
      <c r="J744" s="113"/>
      <c r="K744" s="113"/>
      <c r="L744" s="113"/>
      <c r="M744" s="113"/>
      <c r="N744" s="113"/>
      <c r="O744" s="113"/>
      <c r="P744" s="113"/>
      <c r="Q744" s="113"/>
      <c r="R744" s="113"/>
      <c r="S744" s="113"/>
      <c r="T744" s="113"/>
      <c r="U744" s="113"/>
      <c r="V744" s="113"/>
      <c r="W744" s="113"/>
      <c r="X744" s="113"/>
      <c r="Y744" s="113"/>
      <c r="Z744" s="113"/>
    </row>
    <row r="745" spans="2:26" ht="15.75" customHeight="1" x14ac:dyDescent="0.25">
      <c r="B745" s="113"/>
      <c r="C745" s="113"/>
      <c r="D745" s="113"/>
      <c r="E745" s="113"/>
      <c r="F745" s="113"/>
      <c r="G745" s="113"/>
      <c r="H745" s="113"/>
      <c r="I745" s="113"/>
      <c r="J745" s="113"/>
      <c r="K745" s="113"/>
      <c r="L745" s="113"/>
      <c r="M745" s="113"/>
      <c r="N745" s="113"/>
      <c r="O745" s="113"/>
      <c r="P745" s="113"/>
      <c r="Q745" s="113"/>
      <c r="R745" s="113"/>
      <c r="S745" s="113"/>
      <c r="T745" s="113"/>
      <c r="U745" s="113"/>
      <c r="V745" s="113"/>
      <c r="W745" s="113"/>
      <c r="X745" s="113"/>
      <c r="Y745" s="113"/>
      <c r="Z745" s="113"/>
    </row>
    <row r="746" spans="2:26" ht="15.75" customHeight="1" x14ac:dyDescent="0.25">
      <c r="B746" s="113"/>
      <c r="C746" s="113"/>
      <c r="D746" s="113"/>
      <c r="E746" s="113"/>
      <c r="F746" s="113"/>
      <c r="G746" s="113"/>
      <c r="H746" s="113"/>
      <c r="I746" s="113"/>
      <c r="J746" s="113"/>
      <c r="K746" s="113"/>
      <c r="L746" s="113"/>
      <c r="M746" s="113"/>
      <c r="N746" s="113"/>
      <c r="O746" s="113"/>
      <c r="P746" s="113"/>
      <c r="Q746" s="113"/>
      <c r="R746" s="113"/>
      <c r="S746" s="113"/>
      <c r="T746" s="113"/>
      <c r="U746" s="113"/>
      <c r="V746" s="113"/>
      <c r="W746" s="113"/>
      <c r="X746" s="113"/>
      <c r="Y746" s="113"/>
      <c r="Z746" s="113"/>
    </row>
    <row r="747" spans="2:26" ht="15.75" customHeight="1" x14ac:dyDescent="0.25">
      <c r="B747" s="113"/>
      <c r="C747" s="113"/>
      <c r="D747" s="113"/>
      <c r="E747" s="113"/>
      <c r="F747" s="113"/>
      <c r="G747" s="113"/>
      <c r="H747" s="113"/>
      <c r="I747" s="113"/>
      <c r="J747" s="113"/>
      <c r="K747" s="113"/>
      <c r="L747" s="113"/>
      <c r="M747" s="113"/>
      <c r="N747" s="113"/>
      <c r="O747" s="113"/>
      <c r="P747" s="113"/>
      <c r="Q747" s="113"/>
      <c r="R747" s="113"/>
      <c r="S747" s="113"/>
      <c r="T747" s="113"/>
      <c r="U747" s="113"/>
      <c r="V747" s="113"/>
      <c r="W747" s="113"/>
      <c r="X747" s="113"/>
      <c r="Y747" s="113"/>
      <c r="Z747" s="113"/>
    </row>
    <row r="748" spans="2:26" ht="15.75" customHeight="1" x14ac:dyDescent="0.25">
      <c r="B748" s="113"/>
      <c r="C748" s="113"/>
      <c r="D748" s="113"/>
      <c r="E748" s="113"/>
      <c r="F748" s="113"/>
      <c r="G748" s="113"/>
      <c r="H748" s="113"/>
      <c r="I748" s="113"/>
      <c r="J748" s="113"/>
      <c r="K748" s="113"/>
      <c r="L748" s="113"/>
      <c r="M748" s="113"/>
      <c r="N748" s="113"/>
      <c r="O748" s="113"/>
      <c r="P748" s="113"/>
      <c r="Q748" s="113"/>
      <c r="R748" s="113"/>
      <c r="S748" s="113"/>
      <c r="T748" s="113"/>
      <c r="U748" s="113"/>
      <c r="V748" s="113"/>
      <c r="W748" s="113"/>
      <c r="X748" s="113"/>
      <c r="Y748" s="113"/>
      <c r="Z748" s="113"/>
    </row>
    <row r="749" spans="2:26" ht="15.75" customHeight="1" x14ac:dyDescent="0.25">
      <c r="B749" s="113"/>
      <c r="C749" s="113"/>
      <c r="D749" s="113"/>
      <c r="E749" s="113"/>
      <c r="F749" s="113"/>
      <c r="G749" s="113"/>
      <c r="H749" s="113"/>
      <c r="I749" s="113"/>
      <c r="J749" s="113"/>
      <c r="K749" s="113"/>
      <c r="L749" s="113"/>
      <c r="M749" s="113"/>
      <c r="N749" s="113"/>
      <c r="O749" s="113"/>
      <c r="P749" s="113"/>
      <c r="Q749" s="113"/>
      <c r="R749" s="113"/>
      <c r="S749" s="113"/>
      <c r="T749" s="113"/>
      <c r="U749" s="113"/>
      <c r="V749" s="113"/>
      <c r="W749" s="113"/>
      <c r="X749" s="113"/>
      <c r="Y749" s="113"/>
      <c r="Z749" s="113"/>
    </row>
    <row r="750" spans="2:26" ht="15.75" customHeight="1" x14ac:dyDescent="0.25">
      <c r="B750" s="113"/>
      <c r="C750" s="113"/>
      <c r="D750" s="113"/>
      <c r="E750" s="113"/>
      <c r="F750" s="113"/>
      <c r="G750" s="113"/>
      <c r="H750" s="113"/>
      <c r="I750" s="113"/>
      <c r="J750" s="113"/>
      <c r="K750" s="113"/>
      <c r="L750" s="113"/>
      <c r="M750" s="113"/>
      <c r="N750" s="113"/>
      <c r="O750" s="113"/>
      <c r="P750" s="113"/>
      <c r="Q750" s="113"/>
      <c r="R750" s="113"/>
      <c r="S750" s="113"/>
      <c r="T750" s="113"/>
      <c r="U750" s="113"/>
      <c r="V750" s="113"/>
      <c r="W750" s="113"/>
      <c r="X750" s="113"/>
      <c r="Y750" s="113"/>
      <c r="Z750" s="113"/>
    </row>
    <row r="751" spans="2:26" ht="15.75" customHeight="1" x14ac:dyDescent="0.25">
      <c r="B751" s="113"/>
      <c r="C751" s="113"/>
      <c r="D751" s="113"/>
      <c r="E751" s="113"/>
      <c r="F751" s="113"/>
      <c r="G751" s="113"/>
      <c r="H751" s="113"/>
      <c r="I751" s="113"/>
      <c r="J751" s="113"/>
      <c r="K751" s="113"/>
      <c r="L751" s="113"/>
      <c r="M751" s="113"/>
      <c r="N751" s="113"/>
      <c r="O751" s="113"/>
      <c r="P751" s="113"/>
      <c r="Q751" s="113"/>
      <c r="R751" s="113"/>
      <c r="S751" s="113"/>
      <c r="T751" s="113"/>
      <c r="U751" s="113"/>
      <c r="V751" s="113"/>
      <c r="W751" s="113"/>
      <c r="X751" s="113"/>
      <c r="Y751" s="113"/>
      <c r="Z751" s="113"/>
    </row>
    <row r="752" spans="2:26" ht="15.75" customHeight="1" x14ac:dyDescent="0.25">
      <c r="B752" s="113"/>
      <c r="C752" s="113"/>
      <c r="D752" s="113"/>
      <c r="E752" s="113"/>
      <c r="F752" s="113"/>
      <c r="G752" s="113"/>
      <c r="H752" s="113"/>
      <c r="I752" s="113"/>
      <c r="J752" s="113"/>
      <c r="K752" s="113"/>
      <c r="L752" s="113"/>
      <c r="M752" s="113"/>
      <c r="N752" s="113"/>
      <c r="O752" s="113"/>
      <c r="P752" s="113"/>
      <c r="Q752" s="113"/>
      <c r="R752" s="113"/>
      <c r="S752" s="113"/>
      <c r="T752" s="113"/>
      <c r="U752" s="113"/>
      <c r="V752" s="113"/>
      <c r="W752" s="113"/>
      <c r="X752" s="113"/>
      <c r="Y752" s="113"/>
      <c r="Z752" s="113"/>
    </row>
    <row r="753" spans="2:26" ht="15.75" customHeight="1" x14ac:dyDescent="0.25">
      <c r="B753" s="113"/>
      <c r="C753" s="113"/>
      <c r="D753" s="113"/>
      <c r="E753" s="113"/>
      <c r="F753" s="113"/>
      <c r="G753" s="113"/>
      <c r="H753" s="113"/>
      <c r="I753" s="113"/>
      <c r="J753" s="113"/>
      <c r="K753" s="113"/>
      <c r="L753" s="113"/>
      <c r="M753" s="113"/>
      <c r="N753" s="113"/>
      <c r="O753" s="113"/>
      <c r="P753" s="113"/>
      <c r="Q753" s="113"/>
      <c r="R753" s="113"/>
      <c r="S753" s="113"/>
      <c r="T753" s="113"/>
      <c r="U753" s="113"/>
      <c r="V753" s="113"/>
      <c r="W753" s="113"/>
      <c r="X753" s="113"/>
      <c r="Y753" s="113"/>
      <c r="Z753" s="113"/>
    </row>
    <row r="754" spans="2:26" ht="15.75" customHeight="1" x14ac:dyDescent="0.25">
      <c r="B754" s="113"/>
      <c r="C754" s="113"/>
      <c r="D754" s="113"/>
      <c r="E754" s="113"/>
      <c r="F754" s="113"/>
      <c r="G754" s="113"/>
      <c r="H754" s="113"/>
      <c r="I754" s="113"/>
      <c r="J754" s="113"/>
      <c r="K754" s="113"/>
      <c r="L754" s="113"/>
      <c r="M754" s="113"/>
      <c r="N754" s="113"/>
      <c r="O754" s="113"/>
      <c r="P754" s="113"/>
      <c r="Q754" s="113"/>
      <c r="R754" s="113"/>
      <c r="S754" s="113"/>
      <c r="T754" s="113"/>
      <c r="U754" s="113"/>
      <c r="V754" s="113"/>
      <c r="W754" s="113"/>
      <c r="X754" s="113"/>
      <c r="Y754" s="113"/>
      <c r="Z754" s="113"/>
    </row>
    <row r="755" spans="2:26" ht="15.75" customHeight="1" x14ac:dyDescent="0.25">
      <c r="B755" s="113"/>
      <c r="C755" s="113"/>
      <c r="D755" s="113"/>
      <c r="E755" s="113"/>
      <c r="F755" s="113"/>
      <c r="G755" s="113"/>
      <c r="H755" s="113"/>
      <c r="I755" s="113"/>
      <c r="J755" s="113"/>
      <c r="K755" s="113"/>
      <c r="L755" s="113"/>
      <c r="M755" s="113"/>
      <c r="N755" s="113"/>
      <c r="O755" s="113"/>
      <c r="P755" s="113"/>
      <c r="Q755" s="113"/>
      <c r="R755" s="113"/>
      <c r="S755" s="113"/>
      <c r="T755" s="113"/>
      <c r="U755" s="113"/>
      <c r="V755" s="113"/>
      <c r="W755" s="113"/>
      <c r="X755" s="113"/>
      <c r="Y755" s="113"/>
      <c r="Z755" s="113"/>
    </row>
    <row r="756" spans="2:26" ht="15.75" customHeight="1" x14ac:dyDescent="0.25">
      <c r="B756" s="113"/>
      <c r="C756" s="113"/>
      <c r="D756" s="113"/>
      <c r="E756" s="113"/>
      <c r="F756" s="113"/>
      <c r="G756" s="113"/>
      <c r="H756" s="113"/>
      <c r="I756" s="113"/>
      <c r="J756" s="113"/>
      <c r="K756" s="113"/>
      <c r="L756" s="113"/>
      <c r="M756" s="113"/>
      <c r="N756" s="113"/>
      <c r="O756" s="113"/>
      <c r="P756" s="113"/>
      <c r="Q756" s="113"/>
      <c r="R756" s="113"/>
      <c r="S756" s="113"/>
      <c r="T756" s="113"/>
      <c r="U756" s="113"/>
      <c r="V756" s="113"/>
      <c r="W756" s="113"/>
      <c r="X756" s="113"/>
      <c r="Y756" s="113"/>
      <c r="Z756" s="113"/>
    </row>
    <row r="757" spans="2:26" ht="15.75" customHeight="1" x14ac:dyDescent="0.25">
      <c r="B757" s="113"/>
      <c r="C757" s="113"/>
      <c r="D757" s="113"/>
      <c r="E757" s="113"/>
      <c r="F757" s="113"/>
      <c r="G757" s="113"/>
      <c r="H757" s="113"/>
      <c r="I757" s="113"/>
      <c r="J757" s="113"/>
      <c r="K757" s="113"/>
      <c r="L757" s="113"/>
      <c r="M757" s="113"/>
      <c r="N757" s="113"/>
      <c r="O757" s="113"/>
      <c r="P757" s="113"/>
      <c r="Q757" s="113"/>
      <c r="R757" s="113"/>
      <c r="S757" s="113"/>
      <c r="T757" s="113"/>
      <c r="U757" s="113"/>
      <c r="V757" s="113"/>
      <c r="W757" s="113"/>
      <c r="X757" s="113"/>
      <c r="Y757" s="113"/>
      <c r="Z757" s="113"/>
    </row>
    <row r="758" spans="2:26" ht="15.75" customHeight="1" x14ac:dyDescent="0.25">
      <c r="B758" s="113"/>
      <c r="C758" s="113"/>
      <c r="D758" s="113"/>
      <c r="E758" s="113"/>
      <c r="F758" s="113"/>
      <c r="G758" s="113"/>
      <c r="H758" s="113"/>
      <c r="I758" s="113"/>
      <c r="J758" s="113"/>
      <c r="K758" s="113"/>
      <c r="L758" s="113"/>
      <c r="M758" s="113"/>
      <c r="N758" s="113"/>
      <c r="O758" s="113"/>
      <c r="P758" s="113"/>
      <c r="Q758" s="113"/>
      <c r="R758" s="113"/>
      <c r="S758" s="113"/>
      <c r="T758" s="113"/>
      <c r="U758" s="113"/>
      <c r="V758" s="113"/>
      <c r="W758" s="113"/>
      <c r="X758" s="113"/>
      <c r="Y758" s="113"/>
      <c r="Z758" s="113"/>
    </row>
    <row r="759" spans="2:26" ht="15.75" customHeight="1" x14ac:dyDescent="0.25">
      <c r="B759" s="113"/>
      <c r="C759" s="113"/>
      <c r="D759" s="113"/>
      <c r="E759" s="113"/>
      <c r="F759" s="113"/>
      <c r="G759" s="113"/>
      <c r="H759" s="113"/>
      <c r="I759" s="113"/>
      <c r="J759" s="113"/>
      <c r="K759" s="113"/>
      <c r="L759" s="113"/>
      <c r="M759" s="113"/>
      <c r="N759" s="113"/>
      <c r="O759" s="113"/>
      <c r="P759" s="113"/>
      <c r="Q759" s="113"/>
      <c r="R759" s="113"/>
      <c r="S759" s="113"/>
      <c r="T759" s="113"/>
      <c r="U759" s="113"/>
      <c r="V759" s="113"/>
      <c r="W759" s="113"/>
      <c r="X759" s="113"/>
      <c r="Y759" s="113"/>
      <c r="Z759" s="113"/>
    </row>
    <row r="760" spans="2:26" ht="15.75" customHeight="1" x14ac:dyDescent="0.25">
      <c r="B760" s="113"/>
      <c r="C760" s="113"/>
      <c r="D760" s="113"/>
      <c r="E760" s="113"/>
      <c r="F760" s="113"/>
      <c r="G760" s="113"/>
      <c r="H760" s="113"/>
      <c r="I760" s="113"/>
      <c r="J760" s="113"/>
      <c r="K760" s="113"/>
      <c r="L760" s="113"/>
      <c r="M760" s="113"/>
      <c r="N760" s="113"/>
      <c r="O760" s="113"/>
      <c r="P760" s="113"/>
      <c r="Q760" s="113"/>
      <c r="R760" s="113"/>
      <c r="S760" s="113"/>
      <c r="T760" s="113"/>
      <c r="U760" s="113"/>
      <c r="V760" s="113"/>
      <c r="W760" s="113"/>
      <c r="X760" s="113"/>
      <c r="Y760" s="113"/>
      <c r="Z760" s="113"/>
    </row>
    <row r="761" spans="2:26" ht="15.75" customHeight="1" x14ac:dyDescent="0.25">
      <c r="B761" s="113"/>
      <c r="C761" s="113"/>
      <c r="D761" s="113"/>
      <c r="E761" s="113"/>
      <c r="F761" s="113"/>
      <c r="G761" s="113"/>
      <c r="H761" s="113"/>
      <c r="I761" s="113"/>
      <c r="J761" s="113"/>
      <c r="K761" s="113"/>
      <c r="L761" s="113"/>
      <c r="M761" s="113"/>
      <c r="N761" s="113"/>
      <c r="O761" s="113"/>
      <c r="P761" s="113"/>
      <c r="Q761" s="113"/>
      <c r="R761" s="113"/>
      <c r="S761" s="113"/>
      <c r="T761" s="113"/>
      <c r="U761" s="113"/>
      <c r="V761" s="113"/>
      <c r="W761" s="113"/>
      <c r="X761" s="113"/>
      <c r="Y761" s="113"/>
      <c r="Z761" s="113"/>
    </row>
    <row r="762" spans="2:26" ht="15.75" customHeight="1" x14ac:dyDescent="0.25">
      <c r="B762" s="113"/>
      <c r="C762" s="113"/>
      <c r="D762" s="113"/>
      <c r="E762" s="113"/>
      <c r="F762" s="113"/>
      <c r="G762" s="113"/>
      <c r="H762" s="113"/>
      <c r="I762" s="113"/>
      <c r="J762" s="113"/>
      <c r="K762" s="113"/>
      <c r="L762" s="113"/>
      <c r="M762" s="113"/>
      <c r="N762" s="113"/>
      <c r="O762" s="113"/>
      <c r="P762" s="113"/>
      <c r="Q762" s="113"/>
      <c r="R762" s="113"/>
      <c r="S762" s="113"/>
      <c r="T762" s="113"/>
      <c r="U762" s="113"/>
      <c r="V762" s="113"/>
      <c r="W762" s="113"/>
      <c r="X762" s="113"/>
      <c r="Y762" s="113"/>
      <c r="Z762" s="113"/>
    </row>
    <row r="763" spans="2:26" ht="15.75" customHeight="1" x14ac:dyDescent="0.25">
      <c r="B763" s="113"/>
      <c r="C763" s="113"/>
      <c r="D763" s="113"/>
      <c r="E763" s="113"/>
      <c r="F763" s="113"/>
      <c r="G763" s="113"/>
      <c r="H763" s="113"/>
      <c r="I763" s="113"/>
      <c r="J763" s="113"/>
      <c r="K763" s="113"/>
      <c r="L763" s="113"/>
      <c r="M763" s="113"/>
      <c r="N763" s="113"/>
      <c r="O763" s="113"/>
      <c r="P763" s="113"/>
      <c r="Q763" s="113"/>
      <c r="R763" s="113"/>
      <c r="S763" s="113"/>
      <c r="T763" s="113"/>
      <c r="U763" s="113"/>
      <c r="V763" s="113"/>
      <c r="W763" s="113"/>
      <c r="X763" s="113"/>
      <c r="Y763" s="113"/>
      <c r="Z763" s="113"/>
    </row>
    <row r="764" spans="2:26" ht="15.75" customHeight="1" x14ac:dyDescent="0.25">
      <c r="B764" s="113"/>
      <c r="C764" s="113"/>
      <c r="D764" s="113"/>
      <c r="E764" s="113"/>
      <c r="F764" s="113"/>
      <c r="G764" s="113"/>
      <c r="H764" s="113"/>
      <c r="I764" s="113"/>
      <c r="J764" s="113"/>
      <c r="K764" s="113"/>
      <c r="L764" s="113"/>
      <c r="M764" s="113"/>
      <c r="N764" s="113"/>
      <c r="O764" s="113"/>
      <c r="P764" s="113"/>
      <c r="Q764" s="113"/>
      <c r="R764" s="113"/>
      <c r="S764" s="113"/>
      <c r="T764" s="113"/>
      <c r="U764" s="113"/>
      <c r="V764" s="113"/>
      <c r="W764" s="113"/>
      <c r="X764" s="113"/>
      <c r="Y764" s="113"/>
      <c r="Z764" s="113"/>
    </row>
    <row r="765" spans="2:26" ht="15.75" customHeight="1" x14ac:dyDescent="0.25">
      <c r="B765" s="113"/>
      <c r="C765" s="113"/>
      <c r="D765" s="113"/>
      <c r="E765" s="113"/>
      <c r="F765" s="113"/>
      <c r="G765" s="113"/>
      <c r="H765" s="113"/>
      <c r="I765" s="113"/>
      <c r="J765" s="113"/>
      <c r="K765" s="113"/>
      <c r="L765" s="113"/>
      <c r="M765" s="113"/>
      <c r="N765" s="113"/>
      <c r="O765" s="113"/>
      <c r="P765" s="113"/>
      <c r="Q765" s="113"/>
      <c r="R765" s="113"/>
      <c r="S765" s="113"/>
      <c r="T765" s="113"/>
      <c r="U765" s="113"/>
      <c r="V765" s="113"/>
      <c r="W765" s="113"/>
      <c r="X765" s="113"/>
      <c r="Y765" s="113"/>
      <c r="Z765" s="113"/>
    </row>
    <row r="766" spans="2:26" ht="15.75" customHeight="1" x14ac:dyDescent="0.25">
      <c r="B766" s="113"/>
      <c r="C766" s="113"/>
      <c r="D766" s="113"/>
      <c r="E766" s="113"/>
      <c r="F766" s="113"/>
      <c r="G766" s="113"/>
      <c r="H766" s="113"/>
      <c r="I766" s="113"/>
      <c r="J766" s="113"/>
      <c r="K766" s="113"/>
      <c r="L766" s="113"/>
      <c r="M766" s="113"/>
      <c r="N766" s="113"/>
      <c r="O766" s="113"/>
      <c r="P766" s="113"/>
      <c r="Q766" s="113"/>
      <c r="R766" s="113"/>
      <c r="S766" s="113"/>
      <c r="T766" s="113"/>
      <c r="U766" s="113"/>
      <c r="V766" s="113"/>
      <c r="W766" s="113"/>
      <c r="X766" s="113"/>
      <c r="Y766" s="113"/>
      <c r="Z766" s="113"/>
    </row>
    <row r="767" spans="2:26" ht="15.75" customHeight="1" x14ac:dyDescent="0.25">
      <c r="B767" s="113"/>
      <c r="C767" s="113"/>
      <c r="D767" s="113"/>
      <c r="E767" s="113"/>
      <c r="F767" s="113"/>
      <c r="G767" s="113"/>
      <c r="H767" s="113"/>
      <c r="I767" s="113"/>
      <c r="J767" s="113"/>
      <c r="K767" s="113"/>
      <c r="L767" s="113"/>
      <c r="M767" s="113"/>
      <c r="N767" s="113"/>
      <c r="O767" s="113"/>
      <c r="P767" s="113"/>
      <c r="Q767" s="113"/>
      <c r="R767" s="113"/>
      <c r="S767" s="113"/>
      <c r="T767" s="113"/>
      <c r="U767" s="113"/>
      <c r="V767" s="113"/>
      <c r="W767" s="113"/>
      <c r="X767" s="113"/>
      <c r="Y767" s="113"/>
      <c r="Z767" s="113"/>
    </row>
    <row r="768" spans="2:26" ht="15.75" customHeight="1" x14ac:dyDescent="0.25">
      <c r="B768" s="113"/>
      <c r="C768" s="113"/>
      <c r="D768" s="113"/>
      <c r="E768" s="113"/>
      <c r="F768" s="113"/>
      <c r="G768" s="113"/>
      <c r="H768" s="113"/>
      <c r="I768" s="113"/>
      <c r="J768" s="113"/>
      <c r="K768" s="113"/>
      <c r="L768" s="113"/>
      <c r="M768" s="113"/>
      <c r="N768" s="113"/>
      <c r="O768" s="113"/>
      <c r="P768" s="113"/>
      <c r="Q768" s="113"/>
      <c r="R768" s="113"/>
      <c r="S768" s="113"/>
      <c r="T768" s="113"/>
      <c r="U768" s="113"/>
      <c r="V768" s="113"/>
      <c r="W768" s="113"/>
      <c r="X768" s="113"/>
      <c r="Y768" s="113"/>
      <c r="Z768" s="113"/>
    </row>
    <row r="769" spans="2:26" ht="15.75" customHeight="1" x14ac:dyDescent="0.25">
      <c r="B769" s="113"/>
      <c r="C769" s="113"/>
      <c r="D769" s="113"/>
      <c r="E769" s="113"/>
      <c r="F769" s="113"/>
      <c r="G769" s="113"/>
      <c r="H769" s="113"/>
      <c r="I769" s="113"/>
      <c r="J769" s="113"/>
      <c r="K769" s="113"/>
      <c r="L769" s="113"/>
      <c r="M769" s="113"/>
      <c r="N769" s="113"/>
      <c r="O769" s="113"/>
      <c r="P769" s="113"/>
      <c r="Q769" s="113"/>
      <c r="R769" s="113"/>
      <c r="S769" s="113"/>
      <c r="T769" s="113"/>
      <c r="U769" s="113"/>
      <c r="V769" s="113"/>
      <c r="W769" s="113"/>
      <c r="X769" s="113"/>
      <c r="Y769" s="113"/>
      <c r="Z769" s="113"/>
    </row>
    <row r="770" spans="2:26" ht="15.75" customHeight="1" x14ac:dyDescent="0.25">
      <c r="B770" s="113"/>
      <c r="C770" s="113"/>
      <c r="D770" s="113"/>
      <c r="E770" s="113"/>
      <c r="F770" s="113"/>
      <c r="G770" s="113"/>
      <c r="H770" s="113"/>
      <c r="I770" s="113"/>
      <c r="J770" s="113"/>
      <c r="K770" s="113"/>
      <c r="L770" s="113"/>
      <c r="M770" s="113"/>
      <c r="N770" s="113"/>
      <c r="O770" s="113"/>
      <c r="P770" s="113"/>
      <c r="Q770" s="113"/>
      <c r="R770" s="113"/>
      <c r="S770" s="113"/>
      <c r="T770" s="113"/>
      <c r="U770" s="113"/>
      <c r="V770" s="113"/>
      <c r="W770" s="113"/>
      <c r="X770" s="113"/>
      <c r="Y770" s="113"/>
      <c r="Z770" s="113"/>
    </row>
    <row r="771" spans="2:26" ht="15.75" customHeight="1" x14ac:dyDescent="0.25">
      <c r="B771" s="113"/>
      <c r="C771" s="113"/>
      <c r="D771" s="113"/>
      <c r="E771" s="113"/>
      <c r="F771" s="113"/>
      <c r="G771" s="113"/>
      <c r="H771" s="113"/>
      <c r="I771" s="113"/>
      <c r="J771" s="113"/>
      <c r="K771" s="113"/>
      <c r="L771" s="113"/>
      <c r="M771" s="113"/>
      <c r="N771" s="113"/>
      <c r="O771" s="113"/>
      <c r="P771" s="113"/>
      <c r="Q771" s="113"/>
      <c r="R771" s="113"/>
      <c r="S771" s="113"/>
      <c r="T771" s="113"/>
      <c r="U771" s="113"/>
      <c r="V771" s="113"/>
      <c r="W771" s="113"/>
      <c r="X771" s="113"/>
      <c r="Y771" s="113"/>
      <c r="Z771" s="113"/>
    </row>
    <row r="772" spans="2:26" ht="15.75" customHeight="1" x14ac:dyDescent="0.25">
      <c r="B772" s="113"/>
      <c r="C772" s="113"/>
      <c r="D772" s="113"/>
      <c r="E772" s="113"/>
      <c r="F772" s="113"/>
      <c r="G772" s="113"/>
      <c r="H772" s="113"/>
      <c r="I772" s="113"/>
      <c r="J772" s="113"/>
      <c r="K772" s="113"/>
      <c r="L772" s="113"/>
      <c r="M772" s="113"/>
      <c r="N772" s="113"/>
      <c r="O772" s="113"/>
      <c r="P772" s="113"/>
      <c r="Q772" s="113"/>
      <c r="R772" s="113"/>
      <c r="S772" s="113"/>
      <c r="T772" s="113"/>
      <c r="U772" s="113"/>
      <c r="V772" s="113"/>
      <c r="W772" s="113"/>
      <c r="X772" s="113"/>
      <c r="Y772" s="113"/>
      <c r="Z772" s="113"/>
    </row>
    <row r="773" spans="2:26" ht="15.75" customHeight="1" x14ac:dyDescent="0.25">
      <c r="B773" s="113"/>
      <c r="C773" s="113"/>
      <c r="D773" s="113"/>
      <c r="E773" s="113"/>
      <c r="F773" s="113"/>
      <c r="G773" s="113"/>
      <c r="H773" s="113"/>
      <c r="I773" s="113"/>
      <c r="J773" s="113"/>
      <c r="K773" s="113"/>
      <c r="L773" s="113"/>
      <c r="M773" s="113"/>
      <c r="N773" s="113"/>
      <c r="O773" s="113"/>
      <c r="P773" s="113"/>
      <c r="Q773" s="113"/>
      <c r="R773" s="113"/>
      <c r="S773" s="113"/>
      <c r="T773" s="113"/>
      <c r="U773" s="113"/>
      <c r="V773" s="113"/>
      <c r="W773" s="113"/>
      <c r="X773" s="113"/>
      <c r="Y773" s="113"/>
      <c r="Z773" s="113"/>
    </row>
    <row r="774" spans="2:26" ht="15.75" customHeight="1" x14ac:dyDescent="0.25">
      <c r="B774" s="113"/>
      <c r="C774" s="113"/>
      <c r="D774" s="113"/>
      <c r="E774" s="113"/>
      <c r="F774" s="113"/>
      <c r="G774" s="113"/>
      <c r="H774" s="113"/>
      <c r="I774" s="113"/>
      <c r="J774" s="113"/>
      <c r="K774" s="113"/>
      <c r="L774" s="113"/>
      <c r="M774" s="113"/>
      <c r="N774" s="113"/>
      <c r="O774" s="113"/>
      <c r="P774" s="113"/>
      <c r="Q774" s="113"/>
      <c r="R774" s="113"/>
      <c r="S774" s="113"/>
      <c r="T774" s="113"/>
      <c r="U774" s="113"/>
      <c r="V774" s="113"/>
      <c r="W774" s="113"/>
      <c r="X774" s="113"/>
      <c r="Y774" s="113"/>
      <c r="Z774" s="113"/>
    </row>
    <row r="775" spans="2:26" ht="15.75" customHeight="1" x14ac:dyDescent="0.25">
      <c r="B775" s="113"/>
      <c r="C775" s="113"/>
      <c r="D775" s="113"/>
      <c r="E775" s="113"/>
      <c r="F775" s="113"/>
      <c r="G775" s="113"/>
      <c r="H775" s="113"/>
      <c r="I775" s="113"/>
      <c r="J775" s="113"/>
      <c r="K775" s="113"/>
      <c r="L775" s="113"/>
      <c r="M775" s="113"/>
      <c r="N775" s="113"/>
      <c r="O775" s="113"/>
      <c r="P775" s="113"/>
      <c r="Q775" s="113"/>
      <c r="R775" s="113"/>
      <c r="S775" s="113"/>
      <c r="T775" s="113"/>
      <c r="U775" s="113"/>
      <c r="V775" s="113"/>
      <c r="W775" s="113"/>
      <c r="X775" s="113"/>
      <c r="Y775" s="113"/>
      <c r="Z775" s="113"/>
    </row>
    <row r="776" spans="2:26" ht="15.75" customHeight="1" x14ac:dyDescent="0.25">
      <c r="B776" s="113"/>
      <c r="C776" s="113"/>
      <c r="D776" s="113"/>
      <c r="E776" s="113"/>
      <c r="F776" s="113"/>
      <c r="G776" s="113"/>
      <c r="H776" s="113"/>
      <c r="I776" s="113"/>
      <c r="J776" s="113"/>
      <c r="K776" s="113"/>
      <c r="L776" s="113"/>
      <c r="M776" s="113"/>
      <c r="N776" s="113"/>
      <c r="O776" s="113"/>
      <c r="P776" s="113"/>
      <c r="Q776" s="113"/>
      <c r="R776" s="113"/>
      <c r="S776" s="113"/>
      <c r="T776" s="113"/>
      <c r="U776" s="113"/>
      <c r="V776" s="113"/>
      <c r="W776" s="113"/>
      <c r="X776" s="113"/>
      <c r="Y776" s="113"/>
      <c r="Z776" s="113"/>
    </row>
    <row r="777" spans="2:26" ht="15.75" customHeight="1" x14ac:dyDescent="0.25">
      <c r="B777" s="113"/>
      <c r="C777" s="113"/>
      <c r="D777" s="113"/>
      <c r="E777" s="113"/>
      <c r="F777" s="113"/>
      <c r="G777" s="113"/>
      <c r="H777" s="113"/>
      <c r="I777" s="113"/>
      <c r="J777" s="113"/>
      <c r="K777" s="113"/>
      <c r="L777" s="113"/>
      <c r="M777" s="113"/>
      <c r="N777" s="113"/>
      <c r="O777" s="113"/>
      <c r="P777" s="113"/>
      <c r="Q777" s="113"/>
      <c r="R777" s="113"/>
      <c r="S777" s="113"/>
      <c r="T777" s="113"/>
      <c r="U777" s="113"/>
      <c r="V777" s="113"/>
      <c r="W777" s="113"/>
      <c r="X777" s="113"/>
      <c r="Y777" s="113"/>
      <c r="Z777" s="113"/>
    </row>
    <row r="778" spans="2:26" ht="15.75" customHeight="1" x14ac:dyDescent="0.25">
      <c r="B778" s="113"/>
      <c r="C778" s="113"/>
      <c r="D778" s="113"/>
      <c r="E778" s="113"/>
      <c r="F778" s="113"/>
      <c r="G778" s="113"/>
      <c r="H778" s="113"/>
      <c r="I778" s="113"/>
      <c r="J778" s="113"/>
      <c r="K778" s="113"/>
      <c r="L778" s="113"/>
      <c r="M778" s="113"/>
      <c r="N778" s="113"/>
      <c r="O778" s="113"/>
      <c r="P778" s="113"/>
      <c r="Q778" s="113"/>
      <c r="R778" s="113"/>
      <c r="S778" s="113"/>
      <c r="T778" s="113"/>
      <c r="U778" s="113"/>
      <c r="V778" s="113"/>
      <c r="W778" s="113"/>
      <c r="X778" s="113"/>
      <c r="Y778" s="113"/>
      <c r="Z778" s="113"/>
    </row>
    <row r="779" spans="2:26" ht="15.75" customHeight="1" x14ac:dyDescent="0.25">
      <c r="B779" s="113"/>
      <c r="C779" s="113"/>
      <c r="D779" s="113"/>
      <c r="E779" s="113"/>
      <c r="F779" s="113"/>
      <c r="G779" s="113"/>
      <c r="H779" s="113"/>
      <c r="I779" s="113"/>
      <c r="J779" s="113"/>
      <c r="K779" s="113"/>
      <c r="L779" s="113"/>
      <c r="M779" s="113"/>
      <c r="N779" s="113"/>
      <c r="O779" s="113"/>
      <c r="P779" s="113"/>
      <c r="Q779" s="113"/>
      <c r="R779" s="113"/>
      <c r="S779" s="113"/>
      <c r="T779" s="113"/>
      <c r="U779" s="113"/>
      <c r="V779" s="113"/>
      <c r="W779" s="113"/>
      <c r="X779" s="113"/>
      <c r="Y779" s="113"/>
      <c r="Z779" s="113"/>
    </row>
    <row r="780" spans="2:26" ht="15.75" customHeight="1" x14ac:dyDescent="0.25">
      <c r="B780" s="113"/>
      <c r="C780" s="113"/>
      <c r="D780" s="113"/>
      <c r="E780" s="113"/>
      <c r="F780" s="113"/>
      <c r="G780" s="113"/>
      <c r="H780" s="113"/>
      <c r="I780" s="113"/>
      <c r="J780" s="113"/>
      <c r="K780" s="113"/>
      <c r="L780" s="113"/>
      <c r="M780" s="113"/>
      <c r="N780" s="113"/>
      <c r="O780" s="113"/>
      <c r="P780" s="113"/>
      <c r="Q780" s="113"/>
      <c r="R780" s="113"/>
      <c r="S780" s="113"/>
      <c r="T780" s="113"/>
      <c r="U780" s="113"/>
      <c r="V780" s="113"/>
      <c r="W780" s="113"/>
      <c r="X780" s="113"/>
      <c r="Y780" s="113"/>
      <c r="Z780" s="113"/>
    </row>
    <row r="781" spans="2:26" ht="15.75" customHeight="1" x14ac:dyDescent="0.25">
      <c r="B781" s="113"/>
      <c r="C781" s="113"/>
      <c r="D781" s="113"/>
      <c r="E781" s="113"/>
      <c r="F781" s="113"/>
      <c r="G781" s="113"/>
      <c r="H781" s="113"/>
      <c r="I781" s="113"/>
      <c r="J781" s="113"/>
      <c r="K781" s="113"/>
      <c r="L781" s="113"/>
      <c r="M781" s="113"/>
      <c r="N781" s="113"/>
      <c r="O781" s="113"/>
      <c r="P781" s="113"/>
      <c r="Q781" s="113"/>
      <c r="R781" s="113"/>
      <c r="S781" s="113"/>
      <c r="T781" s="113"/>
      <c r="U781" s="113"/>
      <c r="V781" s="113"/>
      <c r="W781" s="113"/>
      <c r="X781" s="113"/>
      <c r="Y781" s="113"/>
      <c r="Z781" s="113"/>
    </row>
    <row r="782" spans="2:26" ht="15.75" customHeight="1" x14ac:dyDescent="0.25">
      <c r="B782" s="113"/>
      <c r="C782" s="113"/>
      <c r="D782" s="113"/>
      <c r="E782" s="113"/>
      <c r="F782" s="113"/>
      <c r="G782" s="113"/>
      <c r="H782" s="113"/>
      <c r="I782" s="113"/>
      <c r="J782" s="113"/>
      <c r="K782" s="113"/>
      <c r="L782" s="113"/>
      <c r="M782" s="113"/>
      <c r="N782" s="113"/>
      <c r="O782" s="113"/>
      <c r="P782" s="113"/>
      <c r="Q782" s="113"/>
      <c r="R782" s="113"/>
      <c r="S782" s="113"/>
      <c r="T782" s="113"/>
      <c r="U782" s="113"/>
      <c r="V782" s="113"/>
      <c r="W782" s="113"/>
      <c r="X782" s="113"/>
      <c r="Y782" s="113"/>
      <c r="Z782" s="113"/>
    </row>
    <row r="783" spans="2:26" ht="15.75" customHeight="1" x14ac:dyDescent="0.25">
      <c r="B783" s="113"/>
      <c r="C783" s="113"/>
      <c r="D783" s="113"/>
      <c r="E783" s="113"/>
      <c r="F783" s="113"/>
      <c r="G783" s="113"/>
      <c r="H783" s="113"/>
      <c r="I783" s="113"/>
      <c r="J783" s="113"/>
      <c r="K783" s="113"/>
      <c r="L783" s="113"/>
      <c r="M783" s="113"/>
      <c r="N783" s="113"/>
      <c r="O783" s="113"/>
      <c r="P783" s="113"/>
      <c r="Q783" s="113"/>
      <c r="R783" s="113"/>
      <c r="S783" s="113"/>
      <c r="T783" s="113"/>
      <c r="U783" s="113"/>
      <c r="V783" s="113"/>
      <c r="W783" s="113"/>
      <c r="X783" s="113"/>
      <c r="Y783" s="113"/>
      <c r="Z783" s="113"/>
    </row>
    <row r="784" spans="2:26" ht="15.75" customHeight="1" x14ac:dyDescent="0.25">
      <c r="B784" s="113"/>
      <c r="C784" s="113"/>
      <c r="D784" s="113"/>
      <c r="E784" s="113"/>
      <c r="F784" s="113"/>
      <c r="G784" s="113"/>
      <c r="H784" s="113"/>
      <c r="I784" s="113"/>
      <c r="J784" s="113"/>
      <c r="K784" s="113"/>
      <c r="L784" s="113"/>
      <c r="M784" s="113"/>
      <c r="N784" s="113"/>
      <c r="O784" s="113"/>
      <c r="P784" s="113"/>
      <c r="Q784" s="113"/>
      <c r="R784" s="113"/>
      <c r="S784" s="113"/>
      <c r="T784" s="113"/>
      <c r="U784" s="113"/>
      <c r="V784" s="113"/>
      <c r="W784" s="113"/>
      <c r="X784" s="113"/>
      <c r="Y784" s="113"/>
      <c r="Z784" s="113"/>
    </row>
    <row r="785" spans="2:26" ht="15.75" customHeight="1" x14ac:dyDescent="0.25">
      <c r="B785" s="113"/>
      <c r="C785" s="113"/>
      <c r="D785" s="113"/>
      <c r="E785" s="113"/>
      <c r="F785" s="113"/>
      <c r="G785" s="113"/>
      <c r="H785" s="113"/>
      <c r="I785" s="113"/>
      <c r="J785" s="113"/>
      <c r="K785" s="113"/>
      <c r="L785" s="113"/>
      <c r="M785" s="113"/>
      <c r="N785" s="113"/>
      <c r="O785" s="113"/>
      <c r="P785" s="113"/>
      <c r="Q785" s="113"/>
      <c r="R785" s="113"/>
      <c r="S785" s="113"/>
      <c r="T785" s="113"/>
      <c r="U785" s="113"/>
      <c r="V785" s="113"/>
      <c r="W785" s="113"/>
      <c r="X785" s="113"/>
      <c r="Y785" s="113"/>
      <c r="Z785" s="113"/>
    </row>
    <row r="786" spans="2:26" ht="15.75" customHeight="1" x14ac:dyDescent="0.25">
      <c r="B786" s="113"/>
      <c r="C786" s="113"/>
      <c r="D786" s="113"/>
      <c r="E786" s="113"/>
      <c r="F786" s="113"/>
      <c r="G786" s="113"/>
      <c r="H786" s="113"/>
      <c r="I786" s="113"/>
      <c r="J786" s="113"/>
      <c r="K786" s="113"/>
      <c r="L786" s="113"/>
      <c r="M786" s="113"/>
      <c r="N786" s="113"/>
      <c r="O786" s="113"/>
      <c r="P786" s="113"/>
      <c r="Q786" s="113"/>
      <c r="R786" s="113"/>
      <c r="S786" s="113"/>
      <c r="T786" s="113"/>
      <c r="U786" s="113"/>
      <c r="V786" s="113"/>
      <c r="W786" s="113"/>
      <c r="X786" s="113"/>
      <c r="Y786" s="113"/>
      <c r="Z786" s="113"/>
    </row>
    <row r="787" spans="2:26" ht="15.75" customHeight="1" x14ac:dyDescent="0.25">
      <c r="B787" s="113"/>
      <c r="C787" s="113"/>
      <c r="D787" s="113"/>
      <c r="E787" s="113"/>
      <c r="F787" s="113"/>
      <c r="G787" s="113"/>
      <c r="H787" s="113"/>
      <c r="I787" s="113"/>
      <c r="J787" s="113"/>
      <c r="K787" s="113"/>
      <c r="L787" s="113"/>
      <c r="M787" s="113"/>
      <c r="N787" s="113"/>
      <c r="O787" s="113"/>
      <c r="P787" s="113"/>
      <c r="Q787" s="113"/>
      <c r="R787" s="113"/>
      <c r="S787" s="113"/>
      <c r="T787" s="113"/>
      <c r="U787" s="113"/>
      <c r="V787" s="113"/>
      <c r="W787" s="113"/>
      <c r="X787" s="113"/>
      <c r="Y787" s="113"/>
      <c r="Z787" s="113"/>
    </row>
    <row r="788" spans="2:26" ht="15.75" customHeight="1" x14ac:dyDescent="0.25">
      <c r="B788" s="113"/>
      <c r="C788" s="113"/>
      <c r="D788" s="113"/>
      <c r="E788" s="113"/>
      <c r="F788" s="113"/>
      <c r="G788" s="113"/>
      <c r="H788" s="113"/>
      <c r="I788" s="113"/>
      <c r="J788" s="113"/>
      <c r="K788" s="113"/>
      <c r="L788" s="113"/>
      <c r="M788" s="113"/>
      <c r="N788" s="113"/>
      <c r="O788" s="113"/>
      <c r="P788" s="113"/>
      <c r="Q788" s="113"/>
      <c r="R788" s="113"/>
      <c r="S788" s="113"/>
      <c r="T788" s="113"/>
      <c r="U788" s="113"/>
      <c r="V788" s="113"/>
      <c r="W788" s="113"/>
      <c r="X788" s="113"/>
      <c r="Y788" s="113"/>
      <c r="Z788" s="113"/>
    </row>
    <row r="789" spans="2:26" ht="15.75" customHeight="1" x14ac:dyDescent="0.25">
      <c r="B789" s="113"/>
      <c r="C789" s="113"/>
      <c r="D789" s="113"/>
      <c r="E789" s="113"/>
      <c r="F789" s="113"/>
      <c r="G789" s="113"/>
      <c r="H789" s="113"/>
      <c r="I789" s="113"/>
      <c r="J789" s="113"/>
      <c r="K789" s="113"/>
      <c r="L789" s="113"/>
      <c r="M789" s="113"/>
      <c r="N789" s="113"/>
      <c r="O789" s="113"/>
      <c r="P789" s="113"/>
      <c r="Q789" s="113"/>
      <c r="R789" s="113"/>
      <c r="S789" s="113"/>
      <c r="T789" s="113"/>
      <c r="U789" s="113"/>
      <c r="V789" s="113"/>
      <c r="W789" s="113"/>
      <c r="X789" s="113"/>
      <c r="Y789" s="113"/>
      <c r="Z789" s="113"/>
    </row>
    <row r="790" spans="2:26" ht="15.75" customHeight="1" x14ac:dyDescent="0.25">
      <c r="B790" s="113"/>
      <c r="C790" s="113"/>
      <c r="D790" s="113"/>
      <c r="E790" s="113"/>
      <c r="F790" s="113"/>
      <c r="G790" s="113"/>
      <c r="H790" s="113"/>
      <c r="I790" s="113"/>
      <c r="J790" s="113"/>
      <c r="K790" s="113"/>
      <c r="L790" s="113"/>
      <c r="M790" s="113"/>
      <c r="N790" s="113"/>
      <c r="O790" s="113"/>
      <c r="P790" s="113"/>
      <c r="Q790" s="113"/>
      <c r="R790" s="113"/>
      <c r="S790" s="113"/>
      <c r="T790" s="113"/>
      <c r="U790" s="113"/>
      <c r="V790" s="113"/>
      <c r="W790" s="113"/>
      <c r="X790" s="113"/>
      <c r="Y790" s="113"/>
      <c r="Z790" s="113"/>
    </row>
    <row r="791" spans="2:26" ht="15.75" customHeight="1" x14ac:dyDescent="0.25">
      <c r="B791" s="113"/>
      <c r="C791" s="113"/>
      <c r="D791" s="113"/>
      <c r="E791" s="113"/>
      <c r="F791" s="113"/>
      <c r="G791" s="113"/>
      <c r="H791" s="113"/>
      <c r="I791" s="113"/>
      <c r="J791" s="113"/>
      <c r="K791" s="113"/>
      <c r="L791" s="113"/>
      <c r="M791" s="113"/>
      <c r="N791" s="113"/>
      <c r="O791" s="113"/>
      <c r="P791" s="113"/>
      <c r="Q791" s="113"/>
      <c r="R791" s="113"/>
      <c r="S791" s="113"/>
      <c r="T791" s="113"/>
      <c r="U791" s="113"/>
      <c r="V791" s="113"/>
      <c r="W791" s="113"/>
      <c r="X791" s="113"/>
      <c r="Y791" s="113"/>
      <c r="Z791" s="113"/>
    </row>
    <row r="792" spans="2:26" ht="15.75" customHeight="1" x14ac:dyDescent="0.25">
      <c r="B792" s="113"/>
      <c r="C792" s="113"/>
      <c r="D792" s="113"/>
      <c r="E792" s="113"/>
      <c r="F792" s="113"/>
      <c r="G792" s="113"/>
      <c r="H792" s="113"/>
      <c r="I792" s="113"/>
      <c r="J792" s="113"/>
      <c r="K792" s="113"/>
      <c r="L792" s="113"/>
      <c r="M792" s="113"/>
      <c r="N792" s="113"/>
      <c r="O792" s="113"/>
      <c r="P792" s="113"/>
      <c r="Q792" s="113"/>
      <c r="R792" s="113"/>
      <c r="S792" s="113"/>
      <c r="T792" s="113"/>
      <c r="U792" s="113"/>
      <c r="V792" s="113"/>
      <c r="W792" s="113"/>
      <c r="X792" s="113"/>
      <c r="Y792" s="113"/>
      <c r="Z792" s="113"/>
    </row>
    <row r="793" spans="2:26" ht="15.75" customHeight="1" x14ac:dyDescent="0.25">
      <c r="B793" s="113"/>
      <c r="C793" s="113"/>
      <c r="D793" s="113"/>
      <c r="E793" s="113"/>
      <c r="F793" s="113"/>
      <c r="G793" s="113"/>
      <c r="H793" s="113"/>
      <c r="I793" s="113"/>
      <c r="J793" s="113"/>
      <c r="K793" s="113"/>
      <c r="L793" s="113"/>
      <c r="M793" s="113"/>
      <c r="N793" s="113"/>
      <c r="O793" s="113"/>
      <c r="P793" s="113"/>
      <c r="Q793" s="113"/>
      <c r="R793" s="113"/>
      <c r="S793" s="113"/>
      <c r="T793" s="113"/>
      <c r="U793" s="113"/>
      <c r="V793" s="113"/>
      <c r="W793" s="113"/>
      <c r="X793" s="113"/>
      <c r="Y793" s="113"/>
      <c r="Z793" s="113"/>
    </row>
    <row r="794" spans="2:26" ht="15.75" customHeight="1" x14ac:dyDescent="0.25">
      <c r="B794" s="113"/>
      <c r="C794" s="113"/>
      <c r="D794" s="113"/>
      <c r="E794" s="113"/>
      <c r="F794" s="113"/>
      <c r="G794" s="113"/>
      <c r="H794" s="113"/>
      <c r="I794" s="113"/>
      <c r="J794" s="113"/>
      <c r="K794" s="113"/>
      <c r="L794" s="113"/>
      <c r="M794" s="113"/>
      <c r="N794" s="113"/>
      <c r="O794" s="113"/>
      <c r="P794" s="113"/>
      <c r="Q794" s="113"/>
      <c r="R794" s="113"/>
      <c r="S794" s="113"/>
      <c r="T794" s="113"/>
      <c r="U794" s="113"/>
      <c r="V794" s="113"/>
      <c r="W794" s="113"/>
      <c r="X794" s="113"/>
      <c r="Y794" s="113"/>
      <c r="Z794" s="113"/>
    </row>
    <row r="795" spans="2:26" ht="15.75" customHeight="1" x14ac:dyDescent="0.25">
      <c r="B795" s="113"/>
      <c r="C795" s="113"/>
      <c r="D795" s="113"/>
      <c r="E795" s="113"/>
      <c r="F795" s="113"/>
      <c r="G795" s="113"/>
      <c r="H795" s="113"/>
      <c r="I795" s="113"/>
      <c r="J795" s="113"/>
      <c r="K795" s="113"/>
      <c r="L795" s="113"/>
      <c r="M795" s="113"/>
      <c r="N795" s="113"/>
      <c r="O795" s="113"/>
      <c r="P795" s="113"/>
      <c r="Q795" s="113"/>
      <c r="R795" s="113"/>
      <c r="S795" s="113"/>
      <c r="T795" s="113"/>
      <c r="U795" s="113"/>
      <c r="V795" s="113"/>
      <c r="W795" s="113"/>
      <c r="X795" s="113"/>
      <c r="Y795" s="113"/>
      <c r="Z795" s="113"/>
    </row>
    <row r="796" spans="2:26" ht="15.75" customHeight="1" x14ac:dyDescent="0.25">
      <c r="B796" s="113"/>
      <c r="C796" s="113"/>
      <c r="D796" s="113"/>
      <c r="E796" s="113"/>
      <c r="F796" s="113"/>
      <c r="G796" s="113"/>
      <c r="H796" s="113"/>
      <c r="I796" s="113"/>
      <c r="J796" s="113"/>
      <c r="K796" s="113"/>
      <c r="L796" s="113"/>
      <c r="M796" s="113"/>
      <c r="N796" s="113"/>
      <c r="O796" s="113"/>
      <c r="P796" s="113"/>
      <c r="Q796" s="113"/>
      <c r="R796" s="113"/>
      <c r="S796" s="113"/>
      <c r="T796" s="113"/>
      <c r="U796" s="113"/>
      <c r="V796" s="113"/>
      <c r="W796" s="113"/>
      <c r="X796" s="113"/>
      <c r="Y796" s="113"/>
      <c r="Z796" s="113"/>
    </row>
    <row r="797" spans="2:26" ht="15.75" customHeight="1" x14ac:dyDescent="0.25">
      <c r="B797" s="113"/>
      <c r="C797" s="113"/>
      <c r="D797" s="113"/>
      <c r="E797" s="113"/>
      <c r="F797" s="113"/>
      <c r="G797" s="113"/>
      <c r="H797" s="113"/>
      <c r="I797" s="113"/>
      <c r="J797" s="113"/>
      <c r="K797" s="113"/>
      <c r="L797" s="113"/>
      <c r="M797" s="113"/>
      <c r="N797" s="113"/>
      <c r="O797" s="113"/>
      <c r="P797" s="113"/>
      <c r="Q797" s="113"/>
      <c r="R797" s="113"/>
      <c r="S797" s="113"/>
      <c r="T797" s="113"/>
      <c r="U797" s="113"/>
      <c r="V797" s="113"/>
      <c r="W797" s="113"/>
      <c r="X797" s="113"/>
      <c r="Y797" s="113"/>
      <c r="Z797" s="113"/>
    </row>
    <row r="798" spans="2:26" ht="15.75" customHeight="1" x14ac:dyDescent="0.25">
      <c r="B798" s="113"/>
      <c r="C798" s="113"/>
      <c r="D798" s="113"/>
      <c r="E798" s="113"/>
      <c r="F798" s="113"/>
      <c r="G798" s="113"/>
      <c r="H798" s="113"/>
      <c r="I798" s="113"/>
      <c r="J798" s="113"/>
      <c r="K798" s="113"/>
      <c r="L798" s="113"/>
      <c r="M798" s="113"/>
      <c r="N798" s="113"/>
      <c r="O798" s="113"/>
      <c r="P798" s="113"/>
      <c r="Q798" s="113"/>
      <c r="R798" s="113"/>
      <c r="S798" s="113"/>
      <c r="T798" s="113"/>
      <c r="U798" s="113"/>
      <c r="V798" s="113"/>
      <c r="W798" s="113"/>
      <c r="X798" s="113"/>
      <c r="Y798" s="113"/>
      <c r="Z798" s="113"/>
    </row>
    <row r="799" spans="2:26" ht="15.75" customHeight="1" x14ac:dyDescent="0.25">
      <c r="B799" s="113"/>
      <c r="C799" s="113"/>
      <c r="D799" s="113"/>
      <c r="E799" s="113"/>
      <c r="F799" s="113"/>
      <c r="G799" s="113"/>
      <c r="H799" s="113"/>
      <c r="I799" s="113"/>
      <c r="J799" s="113"/>
      <c r="K799" s="113"/>
      <c r="L799" s="113"/>
      <c r="M799" s="113"/>
      <c r="N799" s="113"/>
      <c r="O799" s="113"/>
      <c r="P799" s="113"/>
      <c r="Q799" s="113"/>
      <c r="R799" s="113"/>
      <c r="S799" s="113"/>
      <c r="T799" s="113"/>
      <c r="U799" s="113"/>
      <c r="V799" s="113"/>
      <c r="W799" s="113"/>
      <c r="X799" s="113"/>
      <c r="Y799" s="113"/>
      <c r="Z799" s="113"/>
    </row>
    <row r="800" spans="2:26" ht="15.75" customHeight="1" x14ac:dyDescent="0.25">
      <c r="B800" s="113"/>
      <c r="C800" s="113"/>
      <c r="D800" s="113"/>
      <c r="E800" s="113"/>
      <c r="F800" s="113"/>
      <c r="G800" s="113"/>
      <c r="H800" s="113"/>
      <c r="I800" s="113"/>
      <c r="J800" s="113"/>
      <c r="K800" s="113"/>
      <c r="L800" s="113"/>
      <c r="M800" s="113"/>
      <c r="N800" s="113"/>
      <c r="O800" s="113"/>
      <c r="P800" s="113"/>
      <c r="Q800" s="113"/>
      <c r="R800" s="113"/>
      <c r="S800" s="113"/>
      <c r="T800" s="113"/>
      <c r="U800" s="113"/>
      <c r="V800" s="113"/>
      <c r="W800" s="113"/>
      <c r="X800" s="113"/>
      <c r="Y800" s="113"/>
      <c r="Z800" s="113"/>
    </row>
    <row r="801" spans="2:26" ht="15.75" customHeight="1" x14ac:dyDescent="0.25">
      <c r="B801" s="113"/>
      <c r="C801" s="113"/>
      <c r="D801" s="113"/>
      <c r="E801" s="113"/>
      <c r="F801" s="113"/>
      <c r="G801" s="113"/>
      <c r="H801" s="113"/>
      <c r="I801" s="113"/>
      <c r="J801" s="113"/>
      <c r="K801" s="113"/>
      <c r="L801" s="113"/>
      <c r="M801" s="113"/>
      <c r="N801" s="113"/>
      <c r="O801" s="113"/>
      <c r="P801" s="113"/>
      <c r="Q801" s="113"/>
      <c r="R801" s="113"/>
      <c r="S801" s="113"/>
      <c r="T801" s="113"/>
      <c r="U801" s="113"/>
      <c r="V801" s="113"/>
      <c r="W801" s="113"/>
      <c r="X801" s="113"/>
      <c r="Y801" s="113"/>
      <c r="Z801" s="113"/>
    </row>
    <row r="802" spans="2:26" ht="15.75" customHeight="1" x14ac:dyDescent="0.25">
      <c r="B802" s="113"/>
      <c r="C802" s="113"/>
      <c r="D802" s="113"/>
      <c r="E802" s="113"/>
      <c r="F802" s="113"/>
      <c r="G802" s="113"/>
      <c r="H802" s="113"/>
      <c r="I802" s="113"/>
      <c r="J802" s="113"/>
      <c r="K802" s="113"/>
      <c r="L802" s="113"/>
      <c r="M802" s="113"/>
      <c r="N802" s="113"/>
      <c r="O802" s="113"/>
      <c r="P802" s="113"/>
      <c r="Q802" s="113"/>
      <c r="R802" s="113"/>
      <c r="S802" s="113"/>
      <c r="T802" s="113"/>
      <c r="U802" s="113"/>
      <c r="V802" s="113"/>
      <c r="W802" s="113"/>
      <c r="X802" s="113"/>
      <c r="Y802" s="113"/>
      <c r="Z802" s="113"/>
    </row>
    <row r="803" spans="2:26" ht="15.75" customHeight="1" x14ac:dyDescent="0.25">
      <c r="B803" s="113"/>
      <c r="C803" s="113"/>
      <c r="D803" s="113"/>
      <c r="E803" s="113"/>
      <c r="F803" s="113"/>
      <c r="G803" s="113"/>
      <c r="H803" s="113"/>
      <c r="I803" s="113"/>
      <c r="J803" s="113"/>
      <c r="K803" s="113"/>
      <c r="L803" s="113"/>
      <c r="M803" s="113"/>
      <c r="N803" s="113"/>
      <c r="O803" s="113"/>
      <c r="P803" s="113"/>
      <c r="Q803" s="113"/>
      <c r="R803" s="113"/>
      <c r="S803" s="113"/>
      <c r="T803" s="113"/>
      <c r="U803" s="113"/>
      <c r="V803" s="113"/>
      <c r="W803" s="113"/>
      <c r="X803" s="113"/>
      <c r="Y803" s="113"/>
      <c r="Z803" s="113"/>
    </row>
    <row r="804" spans="2:26" ht="15.75" customHeight="1" x14ac:dyDescent="0.25">
      <c r="B804" s="113"/>
      <c r="C804" s="113"/>
      <c r="D804" s="113"/>
      <c r="E804" s="113"/>
      <c r="F804" s="113"/>
      <c r="G804" s="113"/>
      <c r="H804" s="113"/>
      <c r="I804" s="113"/>
      <c r="J804" s="113"/>
      <c r="K804" s="113"/>
      <c r="L804" s="113"/>
      <c r="M804" s="113"/>
      <c r="N804" s="113"/>
      <c r="O804" s="113"/>
      <c r="P804" s="113"/>
      <c r="Q804" s="113"/>
      <c r="R804" s="113"/>
      <c r="S804" s="113"/>
      <c r="T804" s="113"/>
      <c r="U804" s="113"/>
      <c r="V804" s="113"/>
      <c r="W804" s="113"/>
      <c r="X804" s="113"/>
      <c r="Y804" s="113"/>
      <c r="Z804" s="113"/>
    </row>
    <row r="805" spans="2:26" ht="15.75" customHeight="1" x14ac:dyDescent="0.25">
      <c r="B805" s="113"/>
      <c r="C805" s="113"/>
      <c r="D805" s="113"/>
      <c r="E805" s="113"/>
      <c r="F805" s="113"/>
      <c r="G805" s="113"/>
      <c r="H805" s="113"/>
      <c r="I805" s="113"/>
      <c r="J805" s="113"/>
      <c r="K805" s="113"/>
      <c r="L805" s="113"/>
      <c r="M805" s="113"/>
      <c r="N805" s="113"/>
      <c r="O805" s="113"/>
      <c r="P805" s="113"/>
      <c r="Q805" s="113"/>
      <c r="R805" s="113"/>
      <c r="S805" s="113"/>
      <c r="T805" s="113"/>
      <c r="U805" s="113"/>
      <c r="V805" s="113"/>
      <c r="W805" s="113"/>
      <c r="X805" s="113"/>
      <c r="Y805" s="113"/>
      <c r="Z805" s="113"/>
    </row>
    <row r="806" spans="2:26" ht="15.75" customHeight="1" x14ac:dyDescent="0.25">
      <c r="B806" s="113"/>
      <c r="C806" s="113"/>
      <c r="D806" s="113"/>
      <c r="E806" s="113"/>
      <c r="F806" s="113"/>
      <c r="G806" s="113"/>
      <c r="H806" s="113"/>
      <c r="I806" s="113"/>
      <c r="J806" s="113"/>
      <c r="K806" s="113"/>
      <c r="L806" s="113"/>
      <c r="M806" s="113"/>
      <c r="N806" s="113"/>
      <c r="O806" s="113"/>
      <c r="P806" s="113"/>
      <c r="Q806" s="113"/>
      <c r="R806" s="113"/>
      <c r="S806" s="113"/>
      <c r="T806" s="113"/>
      <c r="U806" s="113"/>
      <c r="V806" s="113"/>
      <c r="W806" s="113"/>
      <c r="X806" s="113"/>
      <c r="Y806" s="113"/>
      <c r="Z806" s="113"/>
    </row>
    <row r="807" spans="2:26" ht="15.75" customHeight="1" x14ac:dyDescent="0.25">
      <c r="B807" s="113"/>
      <c r="C807" s="113"/>
      <c r="D807" s="113"/>
      <c r="E807" s="113"/>
      <c r="F807" s="113"/>
      <c r="G807" s="113"/>
      <c r="H807" s="113"/>
      <c r="I807" s="113"/>
      <c r="J807" s="113"/>
      <c r="K807" s="113"/>
      <c r="L807" s="113"/>
      <c r="M807" s="113"/>
      <c r="N807" s="113"/>
      <c r="O807" s="113"/>
      <c r="P807" s="113"/>
      <c r="Q807" s="113"/>
      <c r="R807" s="113"/>
      <c r="S807" s="113"/>
      <c r="T807" s="113"/>
      <c r="U807" s="113"/>
      <c r="V807" s="113"/>
      <c r="W807" s="113"/>
      <c r="X807" s="113"/>
      <c r="Y807" s="113"/>
      <c r="Z807" s="113"/>
    </row>
    <row r="808" spans="2:26" ht="15.75" customHeight="1" x14ac:dyDescent="0.25">
      <c r="B808" s="113"/>
      <c r="C808" s="113"/>
      <c r="D808" s="113"/>
      <c r="E808" s="113"/>
      <c r="F808" s="113"/>
      <c r="G808" s="113"/>
      <c r="H808" s="113"/>
      <c r="I808" s="113"/>
      <c r="J808" s="113"/>
      <c r="K808" s="113"/>
      <c r="L808" s="113"/>
      <c r="M808" s="113"/>
      <c r="N808" s="113"/>
      <c r="O808" s="113"/>
      <c r="P808" s="113"/>
      <c r="Q808" s="113"/>
      <c r="R808" s="113"/>
      <c r="S808" s="113"/>
      <c r="T808" s="113"/>
      <c r="U808" s="113"/>
      <c r="V808" s="113"/>
      <c r="W808" s="113"/>
      <c r="X808" s="113"/>
      <c r="Y808" s="113"/>
      <c r="Z808" s="113"/>
    </row>
    <row r="809" spans="2:26" ht="15.75" customHeight="1" x14ac:dyDescent="0.25">
      <c r="B809" s="113"/>
      <c r="C809" s="113"/>
      <c r="D809" s="113"/>
      <c r="E809" s="113"/>
      <c r="F809" s="113"/>
      <c r="G809" s="113"/>
      <c r="H809" s="113"/>
      <c r="I809" s="113"/>
      <c r="J809" s="113"/>
      <c r="K809" s="113"/>
      <c r="L809" s="113"/>
      <c r="M809" s="113"/>
      <c r="N809" s="113"/>
      <c r="O809" s="113"/>
      <c r="P809" s="113"/>
      <c r="Q809" s="113"/>
      <c r="R809" s="113"/>
      <c r="S809" s="113"/>
      <c r="T809" s="113"/>
      <c r="U809" s="113"/>
      <c r="V809" s="113"/>
      <c r="W809" s="113"/>
      <c r="X809" s="113"/>
      <c r="Y809" s="113"/>
      <c r="Z809" s="113"/>
    </row>
    <row r="810" spans="2:26" ht="15.75" customHeight="1" x14ac:dyDescent="0.25">
      <c r="B810" s="113"/>
      <c r="C810" s="113"/>
      <c r="D810" s="113"/>
      <c r="E810" s="113"/>
      <c r="F810" s="113"/>
      <c r="G810" s="113"/>
      <c r="H810" s="113"/>
      <c r="I810" s="113"/>
      <c r="J810" s="113"/>
      <c r="K810" s="113"/>
      <c r="L810" s="113"/>
      <c r="M810" s="113"/>
      <c r="N810" s="113"/>
      <c r="O810" s="113"/>
      <c r="P810" s="113"/>
      <c r="Q810" s="113"/>
      <c r="R810" s="113"/>
      <c r="S810" s="113"/>
      <c r="T810" s="113"/>
      <c r="U810" s="113"/>
      <c r="V810" s="113"/>
      <c r="W810" s="113"/>
      <c r="X810" s="113"/>
      <c r="Y810" s="113"/>
      <c r="Z810" s="113"/>
    </row>
    <row r="811" spans="2:26" ht="15.75" customHeight="1" x14ac:dyDescent="0.25">
      <c r="B811" s="113"/>
      <c r="C811" s="113"/>
      <c r="D811" s="113"/>
      <c r="E811" s="113"/>
      <c r="F811" s="113"/>
      <c r="G811" s="113"/>
      <c r="H811" s="113"/>
      <c r="I811" s="113"/>
      <c r="J811" s="113"/>
      <c r="K811" s="113"/>
      <c r="L811" s="113"/>
      <c r="M811" s="113"/>
      <c r="N811" s="113"/>
      <c r="O811" s="113"/>
      <c r="P811" s="113"/>
      <c r="Q811" s="113"/>
      <c r="R811" s="113"/>
      <c r="S811" s="113"/>
      <c r="T811" s="113"/>
      <c r="U811" s="113"/>
      <c r="V811" s="113"/>
      <c r="W811" s="113"/>
      <c r="X811" s="113"/>
      <c r="Y811" s="113"/>
      <c r="Z811" s="113"/>
    </row>
    <row r="812" spans="2:26" ht="15.75" customHeight="1" x14ac:dyDescent="0.25">
      <c r="B812" s="113"/>
      <c r="C812" s="113"/>
      <c r="D812" s="113"/>
      <c r="E812" s="113"/>
      <c r="F812" s="113"/>
      <c r="G812" s="113"/>
      <c r="H812" s="113"/>
      <c r="I812" s="113"/>
      <c r="J812" s="113"/>
      <c r="K812" s="113"/>
      <c r="L812" s="113"/>
      <c r="M812" s="113"/>
      <c r="N812" s="113"/>
      <c r="O812" s="113"/>
      <c r="P812" s="113"/>
      <c r="Q812" s="113"/>
      <c r="R812" s="113"/>
      <c r="S812" s="113"/>
      <c r="T812" s="113"/>
      <c r="U812" s="113"/>
      <c r="V812" s="113"/>
      <c r="W812" s="113"/>
      <c r="X812" s="113"/>
      <c r="Y812" s="113"/>
      <c r="Z812" s="113"/>
    </row>
    <row r="813" spans="2:26" ht="15.75" customHeight="1" x14ac:dyDescent="0.25">
      <c r="B813" s="113"/>
      <c r="C813" s="113"/>
      <c r="D813" s="113"/>
      <c r="E813" s="113"/>
      <c r="F813" s="113"/>
      <c r="G813" s="113"/>
      <c r="H813" s="113"/>
      <c r="I813" s="113"/>
      <c r="J813" s="113"/>
      <c r="K813" s="113"/>
      <c r="L813" s="113"/>
      <c r="M813" s="113"/>
      <c r="N813" s="113"/>
      <c r="O813" s="113"/>
      <c r="P813" s="113"/>
      <c r="Q813" s="113"/>
      <c r="R813" s="113"/>
      <c r="S813" s="113"/>
      <c r="T813" s="113"/>
      <c r="U813" s="113"/>
      <c r="V813" s="113"/>
      <c r="W813" s="113"/>
      <c r="X813" s="113"/>
      <c r="Y813" s="113"/>
      <c r="Z813" s="113"/>
    </row>
    <row r="814" spans="2:26" ht="15.75" customHeight="1" x14ac:dyDescent="0.25">
      <c r="B814" s="113"/>
      <c r="C814" s="113"/>
      <c r="D814" s="113"/>
      <c r="E814" s="113"/>
      <c r="F814" s="113"/>
      <c r="G814" s="113"/>
      <c r="H814" s="113"/>
      <c r="I814" s="113"/>
      <c r="J814" s="113"/>
      <c r="K814" s="113"/>
      <c r="L814" s="113"/>
      <c r="M814" s="113"/>
      <c r="N814" s="113"/>
      <c r="O814" s="113"/>
      <c r="P814" s="113"/>
      <c r="Q814" s="113"/>
      <c r="R814" s="113"/>
      <c r="S814" s="113"/>
      <c r="T814" s="113"/>
      <c r="U814" s="113"/>
      <c r="V814" s="113"/>
      <c r="W814" s="113"/>
      <c r="X814" s="113"/>
      <c r="Y814" s="113"/>
      <c r="Z814" s="113"/>
    </row>
    <row r="815" spans="2:26" ht="15.75" customHeight="1" x14ac:dyDescent="0.25">
      <c r="B815" s="113"/>
      <c r="C815" s="113"/>
      <c r="D815" s="113"/>
      <c r="E815" s="113"/>
      <c r="F815" s="113"/>
      <c r="G815" s="113"/>
      <c r="H815" s="113"/>
      <c r="I815" s="113"/>
      <c r="J815" s="113"/>
      <c r="K815" s="113"/>
      <c r="L815" s="113"/>
      <c r="M815" s="113"/>
      <c r="N815" s="113"/>
      <c r="O815" s="113"/>
      <c r="P815" s="113"/>
      <c r="Q815" s="113"/>
      <c r="R815" s="113"/>
      <c r="S815" s="113"/>
      <c r="T815" s="113"/>
      <c r="U815" s="113"/>
      <c r="V815" s="113"/>
      <c r="W815" s="113"/>
      <c r="X815" s="113"/>
      <c r="Y815" s="113"/>
      <c r="Z815" s="113"/>
    </row>
    <row r="816" spans="2:26" ht="15.75" customHeight="1" x14ac:dyDescent="0.25">
      <c r="B816" s="113"/>
      <c r="C816" s="113"/>
      <c r="D816" s="113"/>
      <c r="E816" s="113"/>
      <c r="F816" s="113"/>
      <c r="G816" s="113"/>
      <c r="H816" s="113"/>
      <c r="I816" s="113"/>
      <c r="J816" s="113"/>
      <c r="K816" s="113"/>
      <c r="L816" s="113"/>
      <c r="M816" s="113"/>
      <c r="N816" s="113"/>
      <c r="O816" s="113"/>
      <c r="P816" s="113"/>
      <c r="Q816" s="113"/>
      <c r="R816" s="113"/>
      <c r="S816" s="113"/>
      <c r="T816" s="113"/>
      <c r="U816" s="113"/>
      <c r="V816" s="113"/>
      <c r="W816" s="113"/>
      <c r="X816" s="113"/>
      <c r="Y816" s="113"/>
      <c r="Z816" s="113"/>
    </row>
    <row r="817" spans="2:26" ht="15.75" customHeight="1" x14ac:dyDescent="0.25">
      <c r="B817" s="113"/>
      <c r="C817" s="113"/>
      <c r="D817" s="113"/>
      <c r="E817" s="113"/>
      <c r="F817" s="113"/>
      <c r="G817" s="113"/>
      <c r="H817" s="113"/>
      <c r="I817" s="113"/>
      <c r="J817" s="113"/>
      <c r="K817" s="113"/>
      <c r="L817" s="113"/>
      <c r="M817" s="113"/>
      <c r="N817" s="113"/>
      <c r="O817" s="113"/>
      <c r="P817" s="113"/>
      <c r="Q817" s="113"/>
      <c r="R817" s="113"/>
      <c r="S817" s="113"/>
      <c r="T817" s="113"/>
      <c r="U817" s="113"/>
      <c r="V817" s="113"/>
      <c r="W817" s="113"/>
      <c r="X817" s="113"/>
      <c r="Y817" s="113"/>
      <c r="Z817" s="113"/>
    </row>
    <row r="818" spans="2:26" ht="15.75" customHeight="1" x14ac:dyDescent="0.25">
      <c r="B818" s="113"/>
      <c r="C818" s="113"/>
      <c r="D818" s="113"/>
      <c r="E818" s="113"/>
      <c r="F818" s="113"/>
      <c r="G818" s="113"/>
      <c r="H818" s="113"/>
      <c r="I818" s="113"/>
      <c r="J818" s="113"/>
      <c r="K818" s="113"/>
      <c r="L818" s="113"/>
      <c r="M818" s="113"/>
      <c r="N818" s="113"/>
      <c r="O818" s="113"/>
      <c r="P818" s="113"/>
      <c r="Q818" s="113"/>
      <c r="R818" s="113"/>
      <c r="S818" s="113"/>
      <c r="T818" s="113"/>
      <c r="U818" s="113"/>
      <c r="V818" s="113"/>
      <c r="W818" s="113"/>
      <c r="X818" s="113"/>
      <c r="Y818" s="113"/>
      <c r="Z818" s="113"/>
    </row>
    <row r="819" spans="2:26" ht="15.75" customHeight="1" x14ac:dyDescent="0.25">
      <c r="B819" s="113"/>
      <c r="C819" s="113"/>
      <c r="D819" s="113"/>
      <c r="E819" s="113"/>
      <c r="F819" s="113"/>
      <c r="G819" s="113"/>
      <c r="H819" s="113"/>
      <c r="I819" s="113"/>
      <c r="J819" s="113"/>
      <c r="K819" s="113"/>
      <c r="L819" s="113"/>
      <c r="M819" s="113"/>
      <c r="N819" s="113"/>
      <c r="O819" s="113"/>
      <c r="P819" s="113"/>
      <c r="Q819" s="113"/>
      <c r="R819" s="113"/>
      <c r="S819" s="113"/>
      <c r="T819" s="113"/>
      <c r="U819" s="113"/>
      <c r="V819" s="113"/>
      <c r="W819" s="113"/>
      <c r="X819" s="113"/>
      <c r="Y819" s="113"/>
      <c r="Z819" s="113"/>
    </row>
    <row r="820" spans="2:26" ht="15.75" customHeight="1" x14ac:dyDescent="0.25">
      <c r="B820" s="113"/>
      <c r="C820" s="113"/>
      <c r="D820" s="113"/>
      <c r="E820" s="113"/>
      <c r="F820" s="113"/>
      <c r="G820" s="113"/>
      <c r="H820" s="113"/>
      <c r="I820" s="113"/>
      <c r="J820" s="113"/>
      <c r="K820" s="113"/>
      <c r="L820" s="113"/>
      <c r="M820" s="113"/>
      <c r="N820" s="113"/>
      <c r="O820" s="113"/>
      <c r="P820" s="113"/>
      <c r="Q820" s="113"/>
      <c r="R820" s="113"/>
      <c r="S820" s="113"/>
      <c r="T820" s="113"/>
      <c r="U820" s="113"/>
      <c r="V820" s="113"/>
      <c r="W820" s="113"/>
      <c r="X820" s="113"/>
      <c r="Y820" s="113"/>
      <c r="Z820" s="113"/>
    </row>
    <row r="821" spans="2:26" ht="15.75" customHeight="1" x14ac:dyDescent="0.25">
      <c r="B821" s="113"/>
      <c r="C821" s="113"/>
      <c r="D821" s="113"/>
      <c r="E821" s="113"/>
      <c r="F821" s="113"/>
      <c r="G821" s="113"/>
      <c r="H821" s="113"/>
      <c r="I821" s="113"/>
      <c r="J821" s="113"/>
      <c r="K821" s="113"/>
      <c r="L821" s="113"/>
      <c r="M821" s="113"/>
      <c r="N821" s="113"/>
      <c r="O821" s="113"/>
      <c r="P821" s="113"/>
      <c r="Q821" s="113"/>
      <c r="R821" s="113"/>
      <c r="S821" s="113"/>
      <c r="T821" s="113"/>
      <c r="U821" s="113"/>
      <c r="V821" s="113"/>
      <c r="W821" s="113"/>
      <c r="X821" s="113"/>
      <c r="Y821" s="113"/>
      <c r="Z821" s="113"/>
    </row>
    <row r="822" spans="2:26" ht="15.75" customHeight="1" x14ac:dyDescent="0.25">
      <c r="B822" s="113"/>
      <c r="C822" s="113"/>
      <c r="D822" s="113"/>
      <c r="E822" s="113"/>
      <c r="F822" s="113"/>
      <c r="G822" s="113"/>
      <c r="H822" s="113"/>
      <c r="I822" s="113"/>
      <c r="J822" s="113"/>
      <c r="K822" s="113"/>
      <c r="L822" s="113"/>
      <c r="M822" s="113"/>
      <c r="N822" s="113"/>
      <c r="O822" s="113"/>
      <c r="P822" s="113"/>
      <c r="Q822" s="113"/>
      <c r="R822" s="113"/>
      <c r="S822" s="113"/>
      <c r="T822" s="113"/>
      <c r="U822" s="113"/>
      <c r="V822" s="113"/>
      <c r="W822" s="113"/>
      <c r="X822" s="113"/>
      <c r="Y822" s="113"/>
      <c r="Z822" s="113"/>
    </row>
    <row r="823" spans="2:26" ht="15.75" customHeight="1" x14ac:dyDescent="0.25">
      <c r="B823" s="113"/>
      <c r="C823" s="113"/>
      <c r="D823" s="113"/>
      <c r="E823" s="113"/>
      <c r="F823" s="113"/>
      <c r="G823" s="113"/>
      <c r="H823" s="113"/>
      <c r="I823" s="113"/>
      <c r="J823" s="113"/>
      <c r="K823" s="113"/>
      <c r="L823" s="113"/>
      <c r="M823" s="113"/>
      <c r="N823" s="113"/>
      <c r="O823" s="113"/>
      <c r="P823" s="113"/>
      <c r="Q823" s="113"/>
      <c r="R823" s="113"/>
      <c r="S823" s="113"/>
      <c r="T823" s="113"/>
      <c r="U823" s="113"/>
      <c r="V823" s="113"/>
      <c r="W823" s="113"/>
      <c r="X823" s="113"/>
      <c r="Y823" s="113"/>
      <c r="Z823" s="113"/>
    </row>
    <row r="824" spans="2:26" ht="15.75" customHeight="1" x14ac:dyDescent="0.25">
      <c r="B824" s="113"/>
      <c r="C824" s="113"/>
      <c r="D824" s="113"/>
      <c r="E824" s="113"/>
      <c r="F824" s="113"/>
      <c r="G824" s="113"/>
      <c r="H824" s="113"/>
      <c r="I824" s="113"/>
      <c r="J824" s="113"/>
      <c r="K824" s="113"/>
      <c r="L824" s="113"/>
      <c r="M824" s="113"/>
      <c r="N824" s="113"/>
      <c r="O824" s="113"/>
      <c r="P824" s="113"/>
      <c r="Q824" s="113"/>
      <c r="R824" s="113"/>
      <c r="S824" s="113"/>
      <c r="T824" s="113"/>
      <c r="U824" s="113"/>
      <c r="V824" s="113"/>
      <c r="W824" s="113"/>
      <c r="X824" s="113"/>
      <c r="Y824" s="113"/>
      <c r="Z824" s="113"/>
    </row>
    <row r="825" spans="2:26" ht="15.75" customHeight="1" x14ac:dyDescent="0.25">
      <c r="B825" s="113"/>
      <c r="C825" s="113"/>
      <c r="D825" s="113"/>
      <c r="E825" s="113"/>
      <c r="F825" s="113"/>
      <c r="G825" s="113"/>
      <c r="H825" s="113"/>
      <c r="I825" s="113"/>
      <c r="J825" s="113"/>
      <c r="K825" s="113"/>
      <c r="L825" s="113"/>
      <c r="M825" s="113"/>
      <c r="N825" s="113"/>
      <c r="O825" s="113"/>
      <c r="P825" s="113"/>
      <c r="Q825" s="113"/>
      <c r="R825" s="113"/>
      <c r="S825" s="113"/>
      <c r="T825" s="113"/>
      <c r="U825" s="113"/>
      <c r="V825" s="113"/>
      <c r="W825" s="113"/>
      <c r="X825" s="113"/>
      <c r="Y825" s="113"/>
      <c r="Z825" s="113"/>
    </row>
    <row r="826" spans="2:26" ht="15.75" customHeight="1" x14ac:dyDescent="0.25">
      <c r="B826" s="113"/>
      <c r="C826" s="113"/>
      <c r="D826" s="113"/>
      <c r="E826" s="113"/>
      <c r="F826" s="113"/>
      <c r="G826" s="113"/>
      <c r="H826" s="113"/>
      <c r="I826" s="113"/>
      <c r="J826" s="113"/>
      <c r="K826" s="113"/>
      <c r="L826" s="113"/>
      <c r="M826" s="113"/>
      <c r="N826" s="113"/>
      <c r="O826" s="113"/>
      <c r="P826" s="113"/>
      <c r="Q826" s="113"/>
      <c r="R826" s="113"/>
      <c r="S826" s="113"/>
      <c r="T826" s="113"/>
      <c r="U826" s="113"/>
      <c r="V826" s="113"/>
      <c r="W826" s="113"/>
      <c r="X826" s="113"/>
      <c r="Y826" s="113"/>
      <c r="Z826" s="113"/>
    </row>
    <row r="827" spans="2:26" ht="15.75" customHeight="1" x14ac:dyDescent="0.25">
      <c r="B827" s="113"/>
      <c r="C827" s="113"/>
      <c r="D827" s="113"/>
      <c r="E827" s="113"/>
      <c r="F827" s="113"/>
      <c r="G827" s="113"/>
      <c r="H827" s="113"/>
      <c r="I827" s="113"/>
      <c r="J827" s="113"/>
      <c r="K827" s="113"/>
      <c r="L827" s="113"/>
      <c r="M827" s="113"/>
      <c r="N827" s="113"/>
      <c r="O827" s="113"/>
      <c r="P827" s="113"/>
      <c r="Q827" s="113"/>
      <c r="R827" s="113"/>
      <c r="S827" s="113"/>
      <c r="T827" s="113"/>
      <c r="U827" s="113"/>
      <c r="V827" s="113"/>
      <c r="W827" s="113"/>
      <c r="X827" s="113"/>
      <c r="Y827" s="113"/>
      <c r="Z827" s="113"/>
    </row>
    <row r="828" spans="2:26" ht="15.75" customHeight="1" x14ac:dyDescent="0.25">
      <c r="B828" s="113"/>
      <c r="C828" s="113"/>
      <c r="D828" s="113"/>
      <c r="E828" s="113"/>
      <c r="F828" s="113"/>
      <c r="G828" s="113"/>
      <c r="H828" s="113"/>
      <c r="I828" s="113"/>
      <c r="J828" s="113"/>
      <c r="K828" s="113"/>
      <c r="L828" s="113"/>
      <c r="M828" s="113"/>
      <c r="N828" s="113"/>
      <c r="O828" s="113"/>
      <c r="P828" s="113"/>
      <c r="Q828" s="113"/>
      <c r="R828" s="113"/>
      <c r="S828" s="113"/>
      <c r="T828" s="113"/>
      <c r="U828" s="113"/>
      <c r="V828" s="113"/>
      <c r="W828" s="113"/>
      <c r="X828" s="113"/>
      <c r="Y828" s="113"/>
      <c r="Z828" s="113"/>
    </row>
    <row r="829" spans="2:26" ht="15.75" customHeight="1" x14ac:dyDescent="0.25">
      <c r="B829" s="113"/>
      <c r="C829" s="113"/>
      <c r="D829" s="113"/>
      <c r="E829" s="113"/>
      <c r="F829" s="113"/>
      <c r="G829" s="113"/>
      <c r="H829" s="113"/>
      <c r="I829" s="113"/>
      <c r="J829" s="113"/>
      <c r="K829" s="113"/>
      <c r="L829" s="113"/>
      <c r="M829" s="113"/>
      <c r="N829" s="113"/>
      <c r="O829" s="113"/>
      <c r="P829" s="113"/>
      <c r="Q829" s="113"/>
      <c r="R829" s="113"/>
      <c r="S829" s="113"/>
      <c r="T829" s="113"/>
      <c r="U829" s="113"/>
      <c r="V829" s="113"/>
      <c r="W829" s="113"/>
      <c r="X829" s="113"/>
      <c r="Y829" s="113"/>
      <c r="Z829" s="113"/>
    </row>
    <row r="830" spans="2:26" ht="15.75" customHeight="1" x14ac:dyDescent="0.25">
      <c r="B830" s="113"/>
      <c r="C830" s="113"/>
      <c r="D830" s="113"/>
      <c r="E830" s="113"/>
      <c r="F830" s="113"/>
      <c r="G830" s="113"/>
      <c r="H830" s="113"/>
      <c r="I830" s="113"/>
      <c r="J830" s="113"/>
      <c r="K830" s="113"/>
      <c r="L830" s="113"/>
      <c r="M830" s="113"/>
      <c r="N830" s="113"/>
      <c r="O830" s="113"/>
      <c r="P830" s="113"/>
      <c r="Q830" s="113"/>
      <c r="R830" s="113"/>
      <c r="S830" s="113"/>
      <c r="T830" s="113"/>
      <c r="U830" s="113"/>
      <c r="V830" s="113"/>
      <c r="W830" s="113"/>
      <c r="X830" s="113"/>
      <c r="Y830" s="113"/>
      <c r="Z830" s="113"/>
    </row>
    <row r="831" spans="2:26" ht="15.75" customHeight="1" x14ac:dyDescent="0.25">
      <c r="B831" s="113"/>
      <c r="C831" s="113"/>
      <c r="D831" s="113"/>
      <c r="E831" s="113"/>
      <c r="F831" s="113"/>
      <c r="G831" s="113"/>
      <c r="H831" s="113"/>
      <c r="I831" s="113"/>
      <c r="J831" s="113"/>
      <c r="K831" s="113"/>
      <c r="L831" s="113"/>
      <c r="M831" s="113"/>
      <c r="N831" s="113"/>
      <c r="O831" s="113"/>
      <c r="P831" s="113"/>
      <c r="Q831" s="113"/>
      <c r="R831" s="113"/>
      <c r="S831" s="113"/>
      <c r="T831" s="113"/>
      <c r="U831" s="113"/>
      <c r="V831" s="113"/>
      <c r="W831" s="113"/>
      <c r="X831" s="113"/>
      <c r="Y831" s="113"/>
      <c r="Z831" s="113"/>
    </row>
    <row r="832" spans="2:26" ht="15.75" customHeight="1" x14ac:dyDescent="0.25">
      <c r="B832" s="113"/>
      <c r="C832" s="113"/>
      <c r="D832" s="113"/>
      <c r="E832" s="113"/>
      <c r="F832" s="113"/>
      <c r="G832" s="113"/>
      <c r="H832" s="113"/>
      <c r="I832" s="113"/>
      <c r="J832" s="113"/>
      <c r="K832" s="113"/>
      <c r="L832" s="113"/>
      <c r="M832" s="113"/>
      <c r="N832" s="113"/>
      <c r="O832" s="113"/>
      <c r="P832" s="113"/>
      <c r="Q832" s="113"/>
      <c r="R832" s="113"/>
      <c r="S832" s="113"/>
      <c r="T832" s="113"/>
      <c r="U832" s="113"/>
      <c r="V832" s="113"/>
      <c r="W832" s="113"/>
      <c r="X832" s="113"/>
      <c r="Y832" s="113"/>
      <c r="Z832" s="113"/>
    </row>
    <row r="833" spans="2:26" ht="15.75" customHeight="1" x14ac:dyDescent="0.25">
      <c r="B833" s="113"/>
      <c r="C833" s="113"/>
      <c r="D833" s="113"/>
      <c r="E833" s="113"/>
      <c r="F833" s="113"/>
      <c r="G833" s="113"/>
      <c r="H833" s="113"/>
      <c r="I833" s="113"/>
      <c r="J833" s="113"/>
      <c r="K833" s="113"/>
      <c r="L833" s="113"/>
      <c r="M833" s="113"/>
      <c r="N833" s="113"/>
      <c r="O833" s="113"/>
      <c r="P833" s="113"/>
      <c r="Q833" s="113"/>
      <c r="R833" s="113"/>
      <c r="S833" s="113"/>
      <c r="T833" s="113"/>
      <c r="U833" s="113"/>
      <c r="V833" s="113"/>
      <c r="W833" s="113"/>
      <c r="X833" s="113"/>
      <c r="Y833" s="113"/>
      <c r="Z833" s="113"/>
    </row>
    <row r="834" spans="2:26" ht="15.75" customHeight="1" x14ac:dyDescent="0.25">
      <c r="B834" s="113"/>
      <c r="C834" s="113"/>
      <c r="D834" s="113"/>
      <c r="E834" s="113"/>
      <c r="F834" s="113"/>
      <c r="G834" s="113"/>
      <c r="H834" s="113"/>
      <c r="I834" s="113"/>
      <c r="J834" s="113"/>
      <c r="K834" s="113"/>
      <c r="L834" s="113"/>
      <c r="M834" s="113"/>
      <c r="N834" s="113"/>
      <c r="O834" s="113"/>
      <c r="P834" s="113"/>
      <c r="Q834" s="113"/>
      <c r="R834" s="113"/>
      <c r="S834" s="113"/>
      <c r="T834" s="113"/>
      <c r="U834" s="113"/>
      <c r="V834" s="113"/>
      <c r="W834" s="113"/>
      <c r="X834" s="113"/>
      <c r="Y834" s="113"/>
      <c r="Z834" s="113"/>
    </row>
    <row r="835" spans="2:26" ht="15.75" customHeight="1" x14ac:dyDescent="0.25">
      <c r="B835" s="113"/>
      <c r="C835" s="113"/>
      <c r="D835" s="113"/>
      <c r="E835" s="113"/>
      <c r="F835" s="113"/>
      <c r="G835" s="113"/>
      <c r="H835" s="113"/>
      <c r="I835" s="113"/>
      <c r="J835" s="113"/>
      <c r="K835" s="113"/>
      <c r="L835" s="113"/>
      <c r="M835" s="113"/>
      <c r="N835" s="113"/>
      <c r="O835" s="113"/>
      <c r="P835" s="113"/>
      <c r="Q835" s="113"/>
      <c r="R835" s="113"/>
      <c r="S835" s="113"/>
      <c r="T835" s="113"/>
      <c r="U835" s="113"/>
      <c r="V835" s="113"/>
      <c r="W835" s="113"/>
      <c r="X835" s="113"/>
      <c r="Y835" s="113"/>
      <c r="Z835" s="113"/>
    </row>
    <row r="836" spans="2:26" ht="15.75" customHeight="1" x14ac:dyDescent="0.25">
      <c r="B836" s="113"/>
      <c r="C836" s="113"/>
      <c r="D836" s="113"/>
      <c r="E836" s="113"/>
      <c r="F836" s="113"/>
      <c r="G836" s="113"/>
      <c r="H836" s="113"/>
      <c r="I836" s="113"/>
      <c r="J836" s="113"/>
      <c r="K836" s="113"/>
      <c r="L836" s="113"/>
      <c r="M836" s="113"/>
      <c r="N836" s="113"/>
      <c r="O836" s="113"/>
      <c r="P836" s="113"/>
      <c r="Q836" s="113"/>
      <c r="R836" s="113"/>
      <c r="S836" s="113"/>
      <c r="T836" s="113"/>
      <c r="U836" s="113"/>
      <c r="V836" s="113"/>
      <c r="W836" s="113"/>
      <c r="X836" s="113"/>
      <c r="Y836" s="113"/>
      <c r="Z836" s="113"/>
    </row>
    <row r="837" spans="2:26" ht="15.75" customHeight="1" x14ac:dyDescent="0.25">
      <c r="B837" s="113"/>
      <c r="C837" s="113"/>
      <c r="D837" s="113"/>
      <c r="E837" s="113"/>
      <c r="F837" s="113"/>
      <c r="G837" s="113"/>
      <c r="H837" s="113"/>
      <c r="I837" s="113"/>
      <c r="J837" s="113"/>
      <c r="K837" s="113"/>
      <c r="L837" s="113"/>
      <c r="M837" s="113"/>
      <c r="N837" s="113"/>
      <c r="O837" s="113"/>
      <c r="P837" s="113"/>
      <c r="Q837" s="113"/>
      <c r="R837" s="113"/>
      <c r="S837" s="113"/>
      <c r="T837" s="113"/>
      <c r="U837" s="113"/>
      <c r="V837" s="113"/>
      <c r="W837" s="113"/>
      <c r="X837" s="113"/>
      <c r="Y837" s="113"/>
      <c r="Z837" s="113"/>
    </row>
    <row r="838" spans="2:26" ht="15.75" customHeight="1" x14ac:dyDescent="0.25">
      <c r="B838" s="113"/>
      <c r="C838" s="113"/>
      <c r="D838" s="113"/>
      <c r="E838" s="113"/>
      <c r="F838" s="113"/>
      <c r="G838" s="113"/>
      <c r="H838" s="113"/>
      <c r="I838" s="113"/>
      <c r="J838" s="113"/>
      <c r="K838" s="113"/>
      <c r="L838" s="113"/>
      <c r="M838" s="113"/>
      <c r="N838" s="113"/>
      <c r="O838" s="113"/>
      <c r="P838" s="113"/>
      <c r="Q838" s="113"/>
      <c r="R838" s="113"/>
      <c r="S838" s="113"/>
      <c r="T838" s="113"/>
      <c r="U838" s="113"/>
      <c r="V838" s="113"/>
      <c r="W838" s="113"/>
      <c r="X838" s="113"/>
      <c r="Y838" s="113"/>
      <c r="Z838" s="113"/>
    </row>
    <row r="839" spans="2:26" ht="15.75" customHeight="1" x14ac:dyDescent="0.25">
      <c r="B839" s="113"/>
      <c r="C839" s="113"/>
      <c r="D839" s="113"/>
      <c r="E839" s="113"/>
      <c r="F839" s="113"/>
      <c r="G839" s="113"/>
      <c r="H839" s="113"/>
      <c r="I839" s="113"/>
      <c r="J839" s="113"/>
      <c r="K839" s="113"/>
      <c r="L839" s="113"/>
      <c r="M839" s="113"/>
      <c r="N839" s="113"/>
      <c r="O839" s="113"/>
      <c r="P839" s="113"/>
      <c r="Q839" s="113"/>
      <c r="R839" s="113"/>
      <c r="S839" s="113"/>
      <c r="T839" s="113"/>
      <c r="U839" s="113"/>
      <c r="V839" s="113"/>
      <c r="W839" s="113"/>
      <c r="X839" s="113"/>
      <c r="Y839" s="113"/>
      <c r="Z839" s="113"/>
    </row>
    <row r="840" spans="2:26" ht="15.75" customHeight="1" x14ac:dyDescent="0.25">
      <c r="B840" s="113"/>
      <c r="C840" s="113"/>
      <c r="D840" s="113"/>
      <c r="E840" s="113"/>
      <c r="F840" s="113"/>
      <c r="G840" s="113"/>
      <c r="H840" s="113"/>
      <c r="I840" s="113"/>
      <c r="J840" s="113"/>
      <c r="K840" s="113"/>
      <c r="L840" s="113"/>
      <c r="M840" s="113"/>
      <c r="N840" s="113"/>
      <c r="O840" s="113"/>
      <c r="P840" s="113"/>
      <c r="Q840" s="113"/>
      <c r="R840" s="113"/>
      <c r="S840" s="113"/>
      <c r="T840" s="113"/>
      <c r="U840" s="113"/>
      <c r="V840" s="113"/>
      <c r="W840" s="113"/>
      <c r="X840" s="113"/>
      <c r="Y840" s="113"/>
      <c r="Z840" s="113"/>
    </row>
    <row r="841" spans="2:26" ht="15.75" customHeight="1" x14ac:dyDescent="0.25">
      <c r="B841" s="113"/>
      <c r="C841" s="113"/>
      <c r="D841" s="113"/>
      <c r="E841" s="113"/>
      <c r="F841" s="113"/>
      <c r="G841" s="113"/>
      <c r="H841" s="113"/>
      <c r="I841" s="113"/>
      <c r="J841" s="113"/>
      <c r="K841" s="113"/>
      <c r="L841" s="113"/>
      <c r="M841" s="113"/>
      <c r="N841" s="113"/>
      <c r="O841" s="113"/>
      <c r="P841" s="113"/>
      <c r="Q841" s="113"/>
      <c r="R841" s="113"/>
      <c r="S841" s="113"/>
      <c r="T841" s="113"/>
      <c r="U841" s="113"/>
      <c r="V841" s="113"/>
      <c r="W841" s="113"/>
      <c r="X841" s="113"/>
      <c r="Y841" s="113"/>
      <c r="Z841" s="113"/>
    </row>
    <row r="842" spans="2:26" ht="15.75" customHeight="1" x14ac:dyDescent="0.25">
      <c r="B842" s="113"/>
      <c r="C842" s="113"/>
      <c r="D842" s="113"/>
      <c r="E842" s="113"/>
      <c r="F842" s="113"/>
      <c r="G842" s="113"/>
      <c r="H842" s="113"/>
      <c r="I842" s="113"/>
      <c r="J842" s="113"/>
      <c r="K842" s="113"/>
      <c r="L842" s="113"/>
      <c r="M842" s="113"/>
      <c r="N842" s="113"/>
      <c r="O842" s="113"/>
      <c r="P842" s="113"/>
      <c r="Q842" s="113"/>
      <c r="R842" s="113"/>
      <c r="S842" s="113"/>
      <c r="T842" s="113"/>
      <c r="U842" s="113"/>
      <c r="V842" s="113"/>
      <c r="W842" s="113"/>
      <c r="X842" s="113"/>
      <c r="Y842" s="113"/>
      <c r="Z842" s="113"/>
    </row>
    <row r="843" spans="2:26" ht="15.75" customHeight="1" x14ac:dyDescent="0.25">
      <c r="B843" s="113"/>
      <c r="C843" s="113"/>
      <c r="D843" s="113"/>
      <c r="E843" s="113"/>
      <c r="F843" s="113"/>
      <c r="G843" s="113"/>
      <c r="H843" s="113"/>
      <c r="I843" s="113"/>
      <c r="J843" s="113"/>
      <c r="K843" s="113"/>
      <c r="L843" s="113"/>
      <c r="M843" s="113"/>
      <c r="N843" s="113"/>
      <c r="O843" s="113"/>
      <c r="P843" s="113"/>
      <c r="Q843" s="113"/>
      <c r="R843" s="113"/>
      <c r="S843" s="113"/>
      <c r="T843" s="113"/>
      <c r="U843" s="113"/>
      <c r="V843" s="113"/>
      <c r="W843" s="113"/>
      <c r="X843" s="113"/>
      <c r="Y843" s="113"/>
      <c r="Z843" s="113"/>
    </row>
    <row r="844" spans="2:26" ht="15.75" customHeight="1" x14ac:dyDescent="0.25">
      <c r="B844" s="113"/>
      <c r="C844" s="113"/>
      <c r="D844" s="113"/>
      <c r="E844" s="113"/>
      <c r="F844" s="113"/>
      <c r="G844" s="113"/>
      <c r="H844" s="113"/>
      <c r="I844" s="113"/>
      <c r="J844" s="113"/>
      <c r="K844" s="113"/>
      <c r="L844" s="113"/>
      <c r="M844" s="113"/>
      <c r="N844" s="113"/>
      <c r="O844" s="113"/>
      <c r="P844" s="113"/>
      <c r="Q844" s="113"/>
      <c r="R844" s="113"/>
      <c r="S844" s="113"/>
      <c r="T844" s="113"/>
      <c r="U844" s="113"/>
      <c r="V844" s="113"/>
      <c r="W844" s="113"/>
      <c r="X844" s="113"/>
      <c r="Y844" s="113"/>
      <c r="Z844" s="113"/>
    </row>
    <row r="845" spans="2:26" ht="15.75" customHeight="1" x14ac:dyDescent="0.25">
      <c r="B845" s="113"/>
      <c r="C845" s="113"/>
      <c r="D845" s="113"/>
      <c r="E845" s="113"/>
      <c r="F845" s="113"/>
      <c r="G845" s="113"/>
      <c r="H845" s="113"/>
      <c r="I845" s="113"/>
      <c r="J845" s="113"/>
      <c r="K845" s="113"/>
      <c r="L845" s="113"/>
      <c r="M845" s="113"/>
      <c r="N845" s="113"/>
      <c r="O845" s="113"/>
      <c r="P845" s="113"/>
      <c r="Q845" s="113"/>
      <c r="R845" s="113"/>
      <c r="S845" s="113"/>
      <c r="T845" s="113"/>
      <c r="U845" s="113"/>
      <c r="V845" s="113"/>
      <c r="W845" s="113"/>
      <c r="X845" s="113"/>
      <c r="Y845" s="113"/>
      <c r="Z845" s="113"/>
    </row>
    <row r="846" spans="2:26" ht="15.75" customHeight="1" x14ac:dyDescent="0.25">
      <c r="B846" s="113"/>
      <c r="C846" s="113"/>
      <c r="D846" s="113"/>
      <c r="E846" s="113"/>
      <c r="F846" s="113"/>
      <c r="G846" s="113"/>
      <c r="H846" s="113"/>
      <c r="I846" s="113"/>
      <c r="J846" s="113"/>
      <c r="K846" s="113"/>
      <c r="L846" s="113"/>
      <c r="M846" s="113"/>
      <c r="N846" s="113"/>
      <c r="O846" s="113"/>
      <c r="P846" s="113"/>
      <c r="Q846" s="113"/>
      <c r="R846" s="113"/>
      <c r="S846" s="113"/>
      <c r="T846" s="113"/>
      <c r="U846" s="113"/>
      <c r="V846" s="113"/>
      <c r="W846" s="113"/>
      <c r="X846" s="113"/>
      <c r="Y846" s="113"/>
      <c r="Z846" s="113"/>
    </row>
    <row r="847" spans="2:26" ht="15.75" customHeight="1" x14ac:dyDescent="0.25">
      <c r="B847" s="113"/>
      <c r="C847" s="113"/>
      <c r="D847" s="113"/>
      <c r="E847" s="113"/>
      <c r="F847" s="113"/>
      <c r="G847" s="113"/>
      <c r="H847" s="113"/>
      <c r="I847" s="113"/>
      <c r="J847" s="113"/>
      <c r="K847" s="113"/>
      <c r="L847" s="113"/>
      <c r="M847" s="113"/>
      <c r="N847" s="113"/>
      <c r="O847" s="113"/>
      <c r="P847" s="113"/>
      <c r="Q847" s="113"/>
      <c r="R847" s="113"/>
      <c r="S847" s="113"/>
      <c r="T847" s="113"/>
      <c r="U847" s="113"/>
      <c r="V847" s="113"/>
      <c r="W847" s="113"/>
      <c r="X847" s="113"/>
      <c r="Y847" s="113"/>
      <c r="Z847" s="113"/>
    </row>
    <row r="848" spans="2:26" ht="15.75" customHeight="1" x14ac:dyDescent="0.25">
      <c r="B848" s="113"/>
      <c r="C848" s="113"/>
      <c r="D848" s="113"/>
      <c r="E848" s="113"/>
      <c r="F848" s="113"/>
      <c r="G848" s="113"/>
      <c r="H848" s="113"/>
      <c r="I848" s="113"/>
      <c r="J848" s="113"/>
      <c r="K848" s="113"/>
      <c r="L848" s="113"/>
      <c r="M848" s="113"/>
      <c r="N848" s="113"/>
      <c r="O848" s="113"/>
      <c r="P848" s="113"/>
      <c r="Q848" s="113"/>
      <c r="R848" s="113"/>
      <c r="S848" s="113"/>
      <c r="T848" s="113"/>
      <c r="U848" s="113"/>
      <c r="V848" s="113"/>
      <c r="W848" s="113"/>
      <c r="X848" s="113"/>
      <c r="Y848" s="113"/>
      <c r="Z848" s="113"/>
    </row>
    <row r="849" spans="2:26" ht="15.75" customHeight="1" x14ac:dyDescent="0.25">
      <c r="B849" s="113"/>
      <c r="C849" s="113"/>
      <c r="D849" s="113"/>
      <c r="E849" s="113"/>
      <c r="F849" s="113"/>
      <c r="G849" s="113"/>
      <c r="H849" s="113"/>
      <c r="I849" s="113"/>
      <c r="J849" s="113"/>
      <c r="K849" s="113"/>
      <c r="L849" s="113"/>
      <c r="M849" s="113"/>
      <c r="N849" s="113"/>
      <c r="O849" s="113"/>
      <c r="P849" s="113"/>
      <c r="Q849" s="113"/>
      <c r="R849" s="113"/>
      <c r="S849" s="113"/>
      <c r="T849" s="113"/>
      <c r="U849" s="113"/>
      <c r="V849" s="113"/>
      <c r="W849" s="113"/>
      <c r="X849" s="113"/>
      <c r="Y849" s="113"/>
      <c r="Z849" s="113"/>
    </row>
    <row r="850" spans="2:26" ht="15.75" customHeight="1" x14ac:dyDescent="0.25">
      <c r="B850" s="113"/>
      <c r="C850" s="113"/>
      <c r="D850" s="113"/>
      <c r="E850" s="113"/>
      <c r="F850" s="113"/>
      <c r="G850" s="113"/>
      <c r="H850" s="113"/>
      <c r="I850" s="113"/>
      <c r="J850" s="113"/>
      <c r="K850" s="113"/>
      <c r="L850" s="113"/>
      <c r="M850" s="113"/>
      <c r="N850" s="113"/>
      <c r="O850" s="113"/>
      <c r="P850" s="113"/>
      <c r="Q850" s="113"/>
      <c r="R850" s="113"/>
      <c r="S850" s="113"/>
      <c r="T850" s="113"/>
      <c r="U850" s="113"/>
      <c r="V850" s="113"/>
      <c r="W850" s="113"/>
      <c r="X850" s="113"/>
      <c r="Y850" s="113"/>
      <c r="Z850" s="113"/>
    </row>
    <row r="851" spans="2:26" ht="15.75" customHeight="1" x14ac:dyDescent="0.25">
      <c r="B851" s="113"/>
      <c r="C851" s="113"/>
      <c r="D851" s="113"/>
      <c r="E851" s="113"/>
      <c r="F851" s="113"/>
      <c r="G851" s="113"/>
      <c r="H851" s="113"/>
      <c r="I851" s="113"/>
      <c r="J851" s="113"/>
      <c r="K851" s="113"/>
      <c r="L851" s="113"/>
      <c r="M851" s="113"/>
      <c r="N851" s="113"/>
      <c r="O851" s="113"/>
      <c r="P851" s="113"/>
      <c r="Q851" s="113"/>
      <c r="R851" s="113"/>
      <c r="S851" s="113"/>
      <c r="T851" s="113"/>
      <c r="U851" s="113"/>
      <c r="V851" s="113"/>
      <c r="W851" s="113"/>
      <c r="X851" s="113"/>
      <c r="Y851" s="113"/>
      <c r="Z851" s="113"/>
    </row>
    <row r="852" spans="2:26" ht="15.75" customHeight="1" x14ac:dyDescent="0.25">
      <c r="B852" s="113"/>
      <c r="C852" s="113"/>
      <c r="D852" s="113"/>
      <c r="E852" s="113"/>
      <c r="F852" s="113"/>
      <c r="G852" s="113"/>
      <c r="H852" s="113"/>
      <c r="I852" s="113"/>
      <c r="J852" s="113"/>
      <c r="K852" s="113"/>
      <c r="L852" s="113"/>
      <c r="M852" s="113"/>
      <c r="N852" s="113"/>
      <c r="O852" s="113"/>
      <c r="P852" s="113"/>
      <c r="Q852" s="113"/>
      <c r="R852" s="113"/>
      <c r="S852" s="113"/>
      <c r="T852" s="113"/>
      <c r="U852" s="113"/>
      <c r="V852" s="113"/>
      <c r="W852" s="113"/>
      <c r="X852" s="113"/>
      <c r="Y852" s="113"/>
      <c r="Z852" s="113"/>
    </row>
    <row r="853" spans="2:26" ht="15.75" customHeight="1" x14ac:dyDescent="0.25">
      <c r="B853" s="113"/>
      <c r="C853" s="113"/>
      <c r="D853" s="113"/>
      <c r="E853" s="113"/>
      <c r="F853" s="113"/>
      <c r="G853" s="113"/>
      <c r="H853" s="113"/>
      <c r="I853" s="113"/>
      <c r="J853" s="113"/>
      <c r="K853" s="113"/>
      <c r="L853" s="113"/>
      <c r="M853" s="113"/>
      <c r="N853" s="113"/>
      <c r="O853" s="113"/>
      <c r="P853" s="113"/>
      <c r="Q853" s="113"/>
      <c r="R853" s="113"/>
      <c r="S853" s="113"/>
      <c r="T853" s="113"/>
      <c r="U853" s="113"/>
      <c r="V853" s="113"/>
      <c r="W853" s="113"/>
      <c r="X853" s="113"/>
      <c r="Y853" s="113"/>
      <c r="Z853" s="113"/>
    </row>
    <row r="854" spans="2:26" ht="15.75" customHeight="1" x14ac:dyDescent="0.25">
      <c r="B854" s="113"/>
      <c r="C854" s="113"/>
      <c r="D854" s="113"/>
      <c r="E854" s="113"/>
      <c r="F854" s="113"/>
      <c r="G854" s="113"/>
      <c r="H854" s="113"/>
      <c r="I854" s="113"/>
      <c r="J854" s="113"/>
      <c r="K854" s="113"/>
      <c r="L854" s="113"/>
      <c r="M854" s="113"/>
      <c r="N854" s="113"/>
      <c r="O854" s="113"/>
      <c r="P854" s="113"/>
      <c r="Q854" s="113"/>
      <c r="R854" s="113"/>
      <c r="S854" s="113"/>
      <c r="T854" s="113"/>
      <c r="U854" s="113"/>
      <c r="V854" s="113"/>
      <c r="W854" s="113"/>
      <c r="X854" s="113"/>
      <c r="Y854" s="113"/>
      <c r="Z854" s="113"/>
    </row>
    <row r="855" spans="2:26" ht="15.75" customHeight="1" x14ac:dyDescent="0.25">
      <c r="B855" s="113"/>
      <c r="C855" s="113"/>
      <c r="D855" s="113"/>
      <c r="E855" s="113"/>
      <c r="F855" s="113"/>
      <c r="G855" s="113"/>
      <c r="H855" s="113"/>
      <c r="I855" s="113"/>
      <c r="J855" s="113"/>
      <c r="K855" s="113"/>
      <c r="L855" s="113"/>
      <c r="M855" s="113"/>
      <c r="N855" s="113"/>
      <c r="O855" s="113"/>
      <c r="P855" s="113"/>
      <c r="Q855" s="113"/>
      <c r="R855" s="113"/>
      <c r="S855" s="113"/>
      <c r="T855" s="113"/>
      <c r="U855" s="113"/>
      <c r="V855" s="113"/>
      <c r="W855" s="113"/>
      <c r="X855" s="113"/>
      <c r="Y855" s="113"/>
      <c r="Z855" s="113"/>
    </row>
    <row r="856" spans="2:26" ht="15.75" customHeight="1" x14ac:dyDescent="0.25">
      <c r="B856" s="113"/>
      <c r="C856" s="113"/>
      <c r="D856" s="113"/>
      <c r="E856" s="113"/>
      <c r="F856" s="113"/>
      <c r="G856" s="113"/>
      <c r="H856" s="113"/>
      <c r="I856" s="113"/>
      <c r="J856" s="113"/>
      <c r="K856" s="113"/>
      <c r="L856" s="113"/>
      <c r="M856" s="113"/>
      <c r="N856" s="113"/>
      <c r="O856" s="113"/>
      <c r="P856" s="113"/>
      <c r="Q856" s="113"/>
      <c r="R856" s="113"/>
      <c r="S856" s="113"/>
      <c r="T856" s="113"/>
      <c r="U856" s="113"/>
      <c r="V856" s="113"/>
      <c r="W856" s="113"/>
      <c r="X856" s="113"/>
      <c r="Y856" s="113"/>
      <c r="Z856" s="113"/>
    </row>
    <row r="857" spans="2:26" ht="15.75" customHeight="1" x14ac:dyDescent="0.25">
      <c r="B857" s="113"/>
      <c r="C857" s="113"/>
      <c r="D857" s="113"/>
      <c r="E857" s="113"/>
      <c r="F857" s="113"/>
      <c r="G857" s="113"/>
      <c r="H857" s="113"/>
      <c r="I857" s="113"/>
      <c r="J857" s="113"/>
      <c r="K857" s="113"/>
      <c r="L857" s="113"/>
      <c r="M857" s="113"/>
      <c r="N857" s="113"/>
      <c r="O857" s="113"/>
      <c r="P857" s="113"/>
      <c r="Q857" s="113"/>
      <c r="R857" s="113"/>
      <c r="S857" s="113"/>
      <c r="T857" s="113"/>
      <c r="U857" s="113"/>
      <c r="V857" s="113"/>
      <c r="W857" s="113"/>
      <c r="X857" s="113"/>
      <c r="Y857" s="113"/>
      <c r="Z857" s="113"/>
    </row>
    <row r="858" spans="2:26" ht="15.75" customHeight="1" x14ac:dyDescent="0.25">
      <c r="B858" s="113"/>
      <c r="C858" s="113"/>
      <c r="D858" s="113"/>
      <c r="E858" s="113"/>
      <c r="F858" s="113"/>
      <c r="G858" s="113"/>
      <c r="H858" s="113"/>
      <c r="I858" s="113"/>
      <c r="J858" s="113"/>
      <c r="K858" s="113"/>
      <c r="L858" s="113"/>
      <c r="M858" s="113"/>
      <c r="N858" s="113"/>
      <c r="O858" s="113"/>
      <c r="P858" s="113"/>
      <c r="Q858" s="113"/>
      <c r="R858" s="113"/>
      <c r="S858" s="113"/>
      <c r="T858" s="113"/>
      <c r="U858" s="113"/>
      <c r="V858" s="113"/>
      <c r="W858" s="113"/>
      <c r="X858" s="113"/>
      <c r="Y858" s="113"/>
      <c r="Z858" s="113"/>
    </row>
    <row r="859" spans="2:26" ht="15.75" customHeight="1" x14ac:dyDescent="0.25">
      <c r="B859" s="113"/>
      <c r="C859" s="113"/>
      <c r="D859" s="113"/>
      <c r="E859" s="113"/>
      <c r="F859" s="113"/>
      <c r="G859" s="113"/>
      <c r="H859" s="113"/>
      <c r="I859" s="113"/>
      <c r="J859" s="113"/>
      <c r="K859" s="113"/>
      <c r="L859" s="113"/>
      <c r="M859" s="113"/>
      <c r="N859" s="113"/>
      <c r="O859" s="113"/>
      <c r="P859" s="113"/>
      <c r="Q859" s="113"/>
      <c r="R859" s="113"/>
      <c r="S859" s="113"/>
      <c r="T859" s="113"/>
      <c r="U859" s="113"/>
      <c r="V859" s="113"/>
      <c r="W859" s="113"/>
      <c r="X859" s="113"/>
      <c r="Y859" s="113"/>
      <c r="Z859" s="113"/>
    </row>
    <row r="860" spans="2:26" ht="15.75" customHeight="1" x14ac:dyDescent="0.25">
      <c r="B860" s="113"/>
      <c r="C860" s="113"/>
      <c r="D860" s="113"/>
      <c r="E860" s="113"/>
      <c r="F860" s="113"/>
      <c r="G860" s="113"/>
      <c r="H860" s="113"/>
      <c r="I860" s="113"/>
      <c r="J860" s="113"/>
      <c r="K860" s="113"/>
      <c r="L860" s="113"/>
      <c r="M860" s="113"/>
      <c r="N860" s="113"/>
      <c r="O860" s="113"/>
      <c r="P860" s="113"/>
      <c r="Q860" s="113"/>
      <c r="R860" s="113"/>
      <c r="S860" s="113"/>
      <c r="T860" s="113"/>
      <c r="U860" s="113"/>
      <c r="V860" s="113"/>
      <c r="W860" s="113"/>
      <c r="X860" s="113"/>
      <c r="Y860" s="113"/>
      <c r="Z860" s="113"/>
    </row>
    <row r="861" spans="2:26" ht="15.75" customHeight="1" x14ac:dyDescent="0.25">
      <c r="B861" s="113"/>
      <c r="C861" s="113"/>
      <c r="D861" s="113"/>
      <c r="E861" s="113"/>
      <c r="F861" s="113"/>
      <c r="G861" s="113"/>
      <c r="H861" s="113"/>
      <c r="I861" s="113"/>
      <c r="J861" s="113"/>
      <c r="K861" s="113"/>
      <c r="L861" s="113"/>
      <c r="M861" s="113"/>
      <c r="N861" s="113"/>
      <c r="O861" s="113"/>
      <c r="P861" s="113"/>
      <c r="Q861" s="113"/>
      <c r="R861" s="113"/>
      <c r="S861" s="113"/>
      <c r="T861" s="113"/>
      <c r="U861" s="113"/>
      <c r="V861" s="113"/>
      <c r="W861" s="113"/>
      <c r="X861" s="113"/>
      <c r="Y861" s="113"/>
      <c r="Z861" s="113"/>
    </row>
    <row r="862" spans="2:26" ht="15.75" customHeight="1" x14ac:dyDescent="0.25">
      <c r="B862" s="113"/>
      <c r="C862" s="113"/>
      <c r="D862" s="113"/>
      <c r="E862" s="113"/>
      <c r="F862" s="113"/>
      <c r="G862" s="113"/>
      <c r="H862" s="113"/>
      <c r="I862" s="113"/>
      <c r="J862" s="113"/>
      <c r="K862" s="113"/>
      <c r="L862" s="113"/>
      <c r="M862" s="113"/>
      <c r="N862" s="113"/>
      <c r="O862" s="113"/>
      <c r="P862" s="113"/>
      <c r="Q862" s="113"/>
      <c r="R862" s="113"/>
      <c r="S862" s="113"/>
      <c r="T862" s="113"/>
      <c r="U862" s="113"/>
      <c r="V862" s="113"/>
      <c r="W862" s="113"/>
      <c r="X862" s="113"/>
      <c r="Y862" s="113"/>
      <c r="Z862" s="113"/>
    </row>
    <row r="863" spans="2:26" ht="15.75" customHeight="1" x14ac:dyDescent="0.25">
      <c r="B863" s="113"/>
      <c r="C863" s="113"/>
      <c r="D863" s="113"/>
      <c r="E863" s="113"/>
      <c r="F863" s="113"/>
      <c r="G863" s="113"/>
      <c r="H863" s="113"/>
      <c r="I863" s="113"/>
      <c r="J863" s="113"/>
      <c r="K863" s="113"/>
      <c r="L863" s="113"/>
      <c r="M863" s="113"/>
      <c r="N863" s="113"/>
      <c r="O863" s="113"/>
      <c r="P863" s="113"/>
      <c r="Q863" s="113"/>
      <c r="R863" s="113"/>
      <c r="S863" s="113"/>
      <c r="T863" s="113"/>
      <c r="U863" s="113"/>
      <c r="V863" s="113"/>
      <c r="W863" s="113"/>
      <c r="X863" s="113"/>
      <c r="Y863" s="113"/>
      <c r="Z863" s="113"/>
    </row>
    <row r="864" spans="2:26" ht="15.75" customHeight="1" x14ac:dyDescent="0.25">
      <c r="B864" s="113"/>
      <c r="C864" s="113"/>
      <c r="D864" s="113"/>
      <c r="E864" s="113"/>
      <c r="F864" s="113"/>
      <c r="G864" s="113"/>
      <c r="H864" s="113"/>
      <c r="I864" s="113"/>
      <c r="J864" s="113"/>
      <c r="K864" s="113"/>
      <c r="L864" s="113"/>
      <c r="M864" s="113"/>
      <c r="N864" s="113"/>
      <c r="O864" s="113"/>
      <c r="P864" s="113"/>
      <c r="Q864" s="113"/>
      <c r="R864" s="113"/>
      <c r="S864" s="113"/>
      <c r="T864" s="113"/>
      <c r="U864" s="113"/>
      <c r="V864" s="113"/>
      <c r="W864" s="113"/>
      <c r="X864" s="113"/>
      <c r="Y864" s="113"/>
      <c r="Z864" s="113"/>
    </row>
    <row r="865" spans="2:26" ht="15.75" customHeight="1" x14ac:dyDescent="0.25">
      <c r="B865" s="113"/>
      <c r="C865" s="113"/>
      <c r="D865" s="113"/>
      <c r="E865" s="113"/>
      <c r="F865" s="113"/>
      <c r="G865" s="113"/>
      <c r="H865" s="113"/>
      <c r="I865" s="113"/>
      <c r="J865" s="113"/>
      <c r="K865" s="113"/>
      <c r="L865" s="113"/>
      <c r="M865" s="113"/>
      <c r="N865" s="113"/>
      <c r="O865" s="113"/>
      <c r="P865" s="113"/>
      <c r="Q865" s="113"/>
      <c r="R865" s="113"/>
      <c r="S865" s="113"/>
      <c r="T865" s="113"/>
      <c r="U865" s="113"/>
      <c r="V865" s="113"/>
      <c r="W865" s="113"/>
      <c r="X865" s="113"/>
      <c r="Y865" s="113"/>
      <c r="Z865" s="113"/>
    </row>
    <row r="866" spans="2:26" ht="15.75" customHeight="1" x14ac:dyDescent="0.25">
      <c r="B866" s="113"/>
      <c r="C866" s="113"/>
      <c r="D866" s="113"/>
      <c r="E866" s="113"/>
      <c r="F866" s="113"/>
      <c r="G866" s="113"/>
      <c r="H866" s="113"/>
      <c r="I866" s="113"/>
      <c r="J866" s="113"/>
      <c r="K866" s="113"/>
      <c r="L866" s="113"/>
      <c r="M866" s="113"/>
      <c r="N866" s="113"/>
      <c r="O866" s="113"/>
      <c r="P866" s="113"/>
      <c r="Q866" s="113"/>
      <c r="R866" s="113"/>
      <c r="S866" s="113"/>
      <c r="T866" s="113"/>
      <c r="U866" s="113"/>
      <c r="V866" s="113"/>
      <c r="W866" s="113"/>
      <c r="X866" s="113"/>
      <c r="Y866" s="113"/>
      <c r="Z866" s="113"/>
    </row>
    <row r="867" spans="2:26" ht="15.75" customHeight="1" x14ac:dyDescent="0.25">
      <c r="B867" s="113"/>
      <c r="C867" s="113"/>
      <c r="D867" s="113"/>
      <c r="E867" s="113"/>
      <c r="F867" s="113"/>
      <c r="G867" s="113"/>
      <c r="H867" s="113"/>
      <c r="I867" s="113"/>
      <c r="J867" s="113"/>
      <c r="K867" s="113"/>
      <c r="L867" s="113"/>
      <c r="M867" s="113"/>
      <c r="N867" s="113"/>
      <c r="O867" s="113"/>
      <c r="P867" s="113"/>
      <c r="Q867" s="113"/>
      <c r="R867" s="113"/>
      <c r="S867" s="113"/>
      <c r="T867" s="113"/>
      <c r="U867" s="113"/>
      <c r="V867" s="113"/>
      <c r="W867" s="113"/>
      <c r="X867" s="113"/>
      <c r="Y867" s="113"/>
      <c r="Z867" s="113"/>
    </row>
    <row r="868" spans="2:26" ht="15.75" customHeight="1" x14ac:dyDescent="0.25">
      <c r="B868" s="113"/>
      <c r="C868" s="113"/>
      <c r="D868" s="113"/>
      <c r="E868" s="113"/>
      <c r="F868" s="113"/>
      <c r="G868" s="113"/>
      <c r="H868" s="113"/>
      <c r="I868" s="113"/>
      <c r="J868" s="113"/>
      <c r="K868" s="113"/>
      <c r="L868" s="113"/>
      <c r="M868" s="113"/>
      <c r="N868" s="113"/>
      <c r="O868" s="113"/>
      <c r="P868" s="113"/>
      <c r="Q868" s="113"/>
      <c r="R868" s="113"/>
      <c r="S868" s="113"/>
      <c r="T868" s="113"/>
      <c r="U868" s="113"/>
      <c r="V868" s="113"/>
      <c r="W868" s="113"/>
      <c r="X868" s="113"/>
      <c r="Y868" s="113"/>
      <c r="Z868" s="113"/>
    </row>
    <row r="869" spans="2:26" ht="15.75" customHeight="1" x14ac:dyDescent="0.25">
      <c r="B869" s="113"/>
      <c r="C869" s="113"/>
      <c r="D869" s="113"/>
      <c r="E869" s="113"/>
      <c r="F869" s="113"/>
      <c r="G869" s="113"/>
      <c r="H869" s="113"/>
      <c r="I869" s="113"/>
      <c r="J869" s="113"/>
      <c r="K869" s="113"/>
      <c r="L869" s="113"/>
      <c r="M869" s="113"/>
      <c r="N869" s="113"/>
      <c r="O869" s="113"/>
      <c r="P869" s="113"/>
      <c r="Q869" s="113"/>
      <c r="R869" s="113"/>
      <c r="S869" s="113"/>
      <c r="T869" s="113"/>
      <c r="U869" s="113"/>
      <c r="V869" s="113"/>
      <c r="W869" s="113"/>
      <c r="X869" s="113"/>
      <c r="Y869" s="113"/>
      <c r="Z869" s="113"/>
    </row>
    <row r="870" spans="2:26" ht="15.75" customHeight="1" x14ac:dyDescent="0.25">
      <c r="B870" s="113"/>
      <c r="C870" s="113"/>
      <c r="D870" s="113"/>
      <c r="E870" s="113"/>
      <c r="F870" s="113"/>
      <c r="G870" s="113"/>
      <c r="H870" s="113"/>
      <c r="I870" s="113"/>
      <c r="J870" s="113"/>
      <c r="K870" s="113"/>
      <c r="L870" s="113"/>
      <c r="M870" s="113"/>
      <c r="N870" s="113"/>
      <c r="O870" s="113"/>
      <c r="P870" s="113"/>
      <c r="Q870" s="113"/>
      <c r="R870" s="113"/>
      <c r="S870" s="113"/>
      <c r="T870" s="113"/>
      <c r="U870" s="113"/>
      <c r="V870" s="113"/>
      <c r="W870" s="113"/>
      <c r="X870" s="113"/>
      <c r="Y870" s="113"/>
      <c r="Z870" s="113"/>
    </row>
    <row r="871" spans="2:26" ht="15.75" customHeight="1" x14ac:dyDescent="0.25">
      <c r="B871" s="113"/>
      <c r="C871" s="113"/>
      <c r="D871" s="113"/>
      <c r="E871" s="113"/>
      <c r="F871" s="113"/>
      <c r="G871" s="113"/>
      <c r="H871" s="113"/>
      <c r="I871" s="113"/>
      <c r="J871" s="113"/>
      <c r="K871" s="113"/>
      <c r="L871" s="113"/>
      <c r="M871" s="113"/>
      <c r="N871" s="113"/>
      <c r="O871" s="113"/>
      <c r="P871" s="113"/>
      <c r="Q871" s="113"/>
      <c r="R871" s="113"/>
      <c r="S871" s="113"/>
      <c r="T871" s="113"/>
      <c r="U871" s="113"/>
      <c r="V871" s="113"/>
      <c r="W871" s="113"/>
      <c r="X871" s="113"/>
      <c r="Y871" s="113"/>
      <c r="Z871" s="113"/>
    </row>
    <row r="872" spans="2:26" ht="15.75" customHeight="1" x14ac:dyDescent="0.25">
      <c r="B872" s="113"/>
      <c r="C872" s="113"/>
      <c r="D872" s="113"/>
      <c r="E872" s="113"/>
      <c r="F872" s="113"/>
      <c r="G872" s="113"/>
      <c r="H872" s="113"/>
      <c r="I872" s="113"/>
      <c r="J872" s="113"/>
      <c r="K872" s="113"/>
      <c r="L872" s="113"/>
      <c r="M872" s="113"/>
      <c r="N872" s="113"/>
      <c r="O872" s="113"/>
      <c r="P872" s="113"/>
      <c r="Q872" s="113"/>
      <c r="R872" s="113"/>
      <c r="S872" s="113"/>
      <c r="T872" s="113"/>
      <c r="U872" s="113"/>
      <c r="V872" s="113"/>
      <c r="W872" s="113"/>
      <c r="X872" s="113"/>
      <c r="Y872" s="113"/>
      <c r="Z872" s="113"/>
    </row>
    <row r="873" spans="2:26" ht="15.75" customHeight="1" x14ac:dyDescent="0.25">
      <c r="B873" s="113"/>
      <c r="C873" s="113"/>
      <c r="D873" s="113"/>
      <c r="E873" s="113"/>
      <c r="F873" s="113"/>
      <c r="G873" s="113"/>
      <c r="H873" s="113"/>
      <c r="I873" s="113"/>
      <c r="J873" s="113"/>
      <c r="K873" s="113"/>
      <c r="L873" s="113"/>
      <c r="M873" s="113"/>
      <c r="N873" s="113"/>
      <c r="O873" s="113"/>
      <c r="P873" s="113"/>
      <c r="Q873" s="113"/>
      <c r="R873" s="113"/>
      <c r="S873" s="113"/>
      <c r="T873" s="113"/>
      <c r="U873" s="113"/>
      <c r="V873" s="113"/>
      <c r="W873" s="113"/>
      <c r="X873" s="113"/>
      <c r="Y873" s="113"/>
      <c r="Z873" s="113"/>
    </row>
    <row r="874" spans="2:26" ht="15.75" customHeight="1" x14ac:dyDescent="0.25">
      <c r="B874" s="113"/>
      <c r="C874" s="113"/>
      <c r="D874" s="113"/>
      <c r="E874" s="113"/>
      <c r="F874" s="113"/>
      <c r="G874" s="113"/>
      <c r="H874" s="113"/>
      <c r="I874" s="113"/>
      <c r="J874" s="113"/>
      <c r="K874" s="113"/>
      <c r="L874" s="113"/>
      <c r="M874" s="113"/>
      <c r="N874" s="113"/>
      <c r="O874" s="113"/>
      <c r="P874" s="113"/>
      <c r="Q874" s="113"/>
      <c r="R874" s="113"/>
      <c r="S874" s="113"/>
      <c r="T874" s="113"/>
      <c r="U874" s="113"/>
      <c r="V874" s="113"/>
      <c r="W874" s="113"/>
      <c r="X874" s="113"/>
      <c r="Y874" s="113"/>
      <c r="Z874" s="113"/>
    </row>
    <row r="875" spans="2:26" ht="15.75" customHeight="1" x14ac:dyDescent="0.25">
      <c r="B875" s="113"/>
      <c r="C875" s="113"/>
      <c r="D875" s="113"/>
      <c r="E875" s="113"/>
      <c r="F875" s="113"/>
      <c r="G875" s="113"/>
      <c r="H875" s="113"/>
      <c r="I875" s="113"/>
      <c r="J875" s="113"/>
      <c r="K875" s="113"/>
      <c r="L875" s="113"/>
      <c r="M875" s="113"/>
      <c r="N875" s="113"/>
      <c r="O875" s="113"/>
      <c r="P875" s="113"/>
      <c r="Q875" s="113"/>
      <c r="R875" s="113"/>
      <c r="S875" s="113"/>
      <c r="T875" s="113"/>
      <c r="U875" s="113"/>
      <c r="V875" s="113"/>
      <c r="W875" s="113"/>
      <c r="X875" s="113"/>
      <c r="Y875" s="113"/>
      <c r="Z875" s="113"/>
    </row>
    <row r="876" spans="2:26" ht="15.75" customHeight="1" x14ac:dyDescent="0.25">
      <c r="B876" s="113"/>
      <c r="C876" s="113"/>
      <c r="D876" s="113"/>
      <c r="E876" s="113"/>
      <c r="F876" s="113"/>
      <c r="G876" s="113"/>
      <c r="H876" s="113"/>
      <c r="I876" s="113"/>
      <c r="J876" s="113"/>
      <c r="K876" s="113"/>
      <c r="L876" s="113"/>
      <c r="M876" s="113"/>
      <c r="N876" s="113"/>
      <c r="O876" s="113"/>
      <c r="P876" s="113"/>
      <c r="Q876" s="113"/>
      <c r="R876" s="113"/>
      <c r="S876" s="113"/>
      <c r="T876" s="113"/>
      <c r="U876" s="113"/>
      <c r="V876" s="113"/>
      <c r="W876" s="113"/>
      <c r="X876" s="113"/>
      <c r="Y876" s="113"/>
      <c r="Z876" s="113"/>
    </row>
    <row r="877" spans="2:26" ht="15.75" customHeight="1" x14ac:dyDescent="0.25">
      <c r="B877" s="113"/>
      <c r="C877" s="113"/>
      <c r="D877" s="113"/>
      <c r="E877" s="113"/>
      <c r="F877" s="113"/>
      <c r="G877" s="113"/>
      <c r="H877" s="113"/>
      <c r="I877" s="113"/>
      <c r="J877" s="113"/>
      <c r="K877" s="113"/>
      <c r="L877" s="113"/>
      <c r="M877" s="113"/>
      <c r="N877" s="113"/>
      <c r="O877" s="113"/>
      <c r="P877" s="113"/>
      <c r="Q877" s="113"/>
      <c r="R877" s="113"/>
      <c r="S877" s="113"/>
      <c r="T877" s="113"/>
      <c r="U877" s="113"/>
      <c r="V877" s="113"/>
      <c r="W877" s="113"/>
      <c r="X877" s="113"/>
      <c r="Y877" s="113"/>
      <c r="Z877" s="113"/>
    </row>
    <row r="878" spans="2:26" ht="15.75" customHeight="1" x14ac:dyDescent="0.25">
      <c r="B878" s="113"/>
      <c r="C878" s="113"/>
      <c r="D878" s="113"/>
      <c r="E878" s="113"/>
      <c r="F878" s="113"/>
      <c r="G878" s="113"/>
      <c r="H878" s="113"/>
      <c r="I878" s="113"/>
      <c r="J878" s="113"/>
      <c r="K878" s="113"/>
      <c r="L878" s="113"/>
      <c r="M878" s="113"/>
      <c r="N878" s="113"/>
      <c r="O878" s="113"/>
      <c r="P878" s="113"/>
      <c r="Q878" s="113"/>
      <c r="R878" s="113"/>
      <c r="S878" s="113"/>
      <c r="T878" s="113"/>
      <c r="U878" s="113"/>
      <c r="V878" s="113"/>
      <c r="W878" s="113"/>
      <c r="X878" s="113"/>
      <c r="Y878" s="113"/>
      <c r="Z878" s="113"/>
    </row>
    <row r="879" spans="2:26" ht="15.75" customHeight="1" x14ac:dyDescent="0.25">
      <c r="B879" s="113"/>
      <c r="C879" s="113"/>
      <c r="D879" s="113"/>
      <c r="E879" s="113"/>
      <c r="F879" s="113"/>
      <c r="G879" s="113"/>
      <c r="H879" s="113"/>
      <c r="I879" s="113"/>
      <c r="J879" s="113"/>
      <c r="K879" s="113"/>
      <c r="L879" s="113"/>
      <c r="M879" s="113"/>
      <c r="N879" s="113"/>
      <c r="O879" s="113"/>
      <c r="P879" s="113"/>
      <c r="Q879" s="113"/>
      <c r="R879" s="113"/>
      <c r="S879" s="113"/>
      <c r="T879" s="113"/>
      <c r="U879" s="113"/>
      <c r="V879" s="113"/>
      <c r="W879" s="113"/>
      <c r="X879" s="113"/>
      <c r="Y879" s="113"/>
      <c r="Z879" s="113"/>
    </row>
    <row r="880" spans="2:26" ht="15.75" customHeight="1" x14ac:dyDescent="0.25">
      <c r="B880" s="113"/>
      <c r="C880" s="113"/>
      <c r="D880" s="113"/>
      <c r="E880" s="113"/>
      <c r="F880" s="113"/>
      <c r="G880" s="113"/>
      <c r="H880" s="113"/>
      <c r="I880" s="113"/>
      <c r="J880" s="113"/>
      <c r="K880" s="113"/>
      <c r="L880" s="113"/>
      <c r="M880" s="113"/>
      <c r="N880" s="113"/>
      <c r="O880" s="113"/>
      <c r="P880" s="113"/>
      <c r="Q880" s="113"/>
      <c r="R880" s="113"/>
      <c r="S880" s="113"/>
      <c r="T880" s="113"/>
      <c r="U880" s="113"/>
      <c r="V880" s="113"/>
      <c r="W880" s="113"/>
      <c r="X880" s="113"/>
      <c r="Y880" s="113"/>
      <c r="Z880" s="113"/>
    </row>
    <row r="881" spans="2:26" ht="15.75" customHeight="1" x14ac:dyDescent="0.25">
      <c r="B881" s="113"/>
      <c r="C881" s="113"/>
      <c r="D881" s="113"/>
      <c r="E881" s="113"/>
      <c r="F881" s="113"/>
      <c r="G881" s="113"/>
      <c r="H881" s="113"/>
      <c r="I881" s="113"/>
      <c r="J881" s="113"/>
      <c r="K881" s="113"/>
      <c r="L881" s="113"/>
      <c r="M881" s="113"/>
      <c r="N881" s="113"/>
      <c r="O881" s="113"/>
      <c r="P881" s="113"/>
      <c r="Q881" s="113"/>
      <c r="R881" s="113"/>
      <c r="S881" s="113"/>
      <c r="T881" s="113"/>
      <c r="U881" s="113"/>
      <c r="V881" s="113"/>
      <c r="W881" s="113"/>
      <c r="X881" s="113"/>
      <c r="Y881" s="113"/>
      <c r="Z881" s="113"/>
    </row>
    <row r="882" spans="2:26" ht="15.75" customHeight="1" x14ac:dyDescent="0.25">
      <c r="B882" s="113"/>
      <c r="C882" s="113"/>
      <c r="D882" s="113"/>
      <c r="E882" s="113"/>
      <c r="F882" s="113"/>
      <c r="G882" s="113"/>
      <c r="H882" s="113"/>
      <c r="I882" s="113"/>
      <c r="J882" s="113"/>
      <c r="K882" s="113"/>
      <c r="L882" s="113"/>
      <c r="M882" s="113"/>
      <c r="N882" s="113"/>
      <c r="O882" s="113"/>
      <c r="P882" s="113"/>
      <c r="Q882" s="113"/>
      <c r="R882" s="113"/>
      <c r="S882" s="113"/>
      <c r="T882" s="113"/>
      <c r="U882" s="113"/>
      <c r="V882" s="113"/>
      <c r="W882" s="113"/>
      <c r="X882" s="113"/>
      <c r="Y882" s="113"/>
      <c r="Z882" s="113"/>
    </row>
    <row r="883" spans="2:26" ht="15.75" customHeight="1" x14ac:dyDescent="0.25">
      <c r="B883" s="113"/>
      <c r="C883" s="113"/>
      <c r="D883" s="113"/>
      <c r="E883" s="113"/>
      <c r="F883" s="113"/>
      <c r="G883" s="113"/>
      <c r="H883" s="113"/>
      <c r="I883" s="113"/>
      <c r="J883" s="113"/>
      <c r="K883" s="113"/>
      <c r="L883" s="113"/>
      <c r="M883" s="113"/>
      <c r="N883" s="113"/>
      <c r="O883" s="113"/>
      <c r="P883" s="113"/>
      <c r="Q883" s="113"/>
      <c r="R883" s="113"/>
      <c r="S883" s="113"/>
      <c r="T883" s="113"/>
      <c r="U883" s="113"/>
      <c r="V883" s="113"/>
      <c r="W883" s="113"/>
      <c r="X883" s="113"/>
      <c r="Y883" s="113"/>
      <c r="Z883" s="113"/>
    </row>
    <row r="884" spans="2:26" ht="15.75" customHeight="1" x14ac:dyDescent="0.25">
      <c r="B884" s="113"/>
      <c r="C884" s="113"/>
      <c r="D884" s="113"/>
      <c r="E884" s="113"/>
      <c r="F884" s="113"/>
      <c r="G884" s="113"/>
      <c r="H884" s="113"/>
      <c r="I884" s="113"/>
      <c r="J884" s="113"/>
      <c r="K884" s="113"/>
      <c r="L884" s="113"/>
      <c r="M884" s="113"/>
      <c r="N884" s="113"/>
      <c r="O884" s="113"/>
      <c r="P884" s="113"/>
      <c r="Q884" s="113"/>
      <c r="R884" s="113"/>
      <c r="S884" s="113"/>
      <c r="T884" s="113"/>
      <c r="U884" s="113"/>
      <c r="V884" s="113"/>
      <c r="W884" s="113"/>
      <c r="X884" s="113"/>
      <c r="Y884" s="113"/>
      <c r="Z884" s="113"/>
    </row>
    <row r="885" spans="2:26" ht="15.75" customHeight="1" x14ac:dyDescent="0.25">
      <c r="B885" s="113"/>
      <c r="C885" s="113"/>
      <c r="D885" s="113"/>
      <c r="E885" s="113"/>
      <c r="F885" s="113"/>
      <c r="G885" s="113"/>
      <c r="H885" s="113"/>
      <c r="I885" s="113"/>
      <c r="J885" s="113"/>
      <c r="K885" s="113"/>
      <c r="L885" s="113"/>
      <c r="M885" s="113"/>
      <c r="N885" s="113"/>
      <c r="O885" s="113"/>
      <c r="P885" s="113"/>
      <c r="Q885" s="113"/>
      <c r="R885" s="113"/>
      <c r="S885" s="113"/>
      <c r="T885" s="113"/>
      <c r="U885" s="113"/>
      <c r="V885" s="113"/>
      <c r="W885" s="113"/>
      <c r="X885" s="113"/>
      <c r="Y885" s="113"/>
      <c r="Z885" s="113"/>
    </row>
    <row r="886" spans="2:26" ht="15.75" customHeight="1" x14ac:dyDescent="0.25">
      <c r="B886" s="113"/>
      <c r="C886" s="113"/>
      <c r="D886" s="113"/>
      <c r="E886" s="113"/>
      <c r="F886" s="113"/>
      <c r="G886" s="113"/>
      <c r="H886" s="113"/>
      <c r="I886" s="113"/>
      <c r="J886" s="113"/>
      <c r="K886" s="113"/>
      <c r="L886" s="113"/>
      <c r="M886" s="113"/>
      <c r="N886" s="113"/>
      <c r="O886" s="113"/>
      <c r="P886" s="113"/>
      <c r="Q886" s="113"/>
      <c r="R886" s="113"/>
      <c r="S886" s="113"/>
      <c r="T886" s="113"/>
      <c r="U886" s="113"/>
      <c r="V886" s="113"/>
      <c r="W886" s="113"/>
      <c r="X886" s="113"/>
      <c r="Y886" s="113"/>
      <c r="Z886" s="113"/>
    </row>
    <row r="887" spans="2:26" ht="15.75" customHeight="1" x14ac:dyDescent="0.25">
      <c r="B887" s="113"/>
      <c r="C887" s="113"/>
      <c r="D887" s="113"/>
      <c r="E887" s="113"/>
      <c r="F887" s="113"/>
      <c r="G887" s="113"/>
      <c r="H887" s="113"/>
      <c r="I887" s="113"/>
      <c r="J887" s="113"/>
      <c r="K887" s="113"/>
      <c r="L887" s="113"/>
      <c r="M887" s="113"/>
      <c r="N887" s="113"/>
      <c r="O887" s="113"/>
      <c r="P887" s="113"/>
      <c r="Q887" s="113"/>
      <c r="R887" s="113"/>
      <c r="S887" s="113"/>
      <c r="T887" s="113"/>
      <c r="U887" s="113"/>
      <c r="V887" s="113"/>
      <c r="W887" s="113"/>
      <c r="X887" s="113"/>
      <c r="Y887" s="113"/>
      <c r="Z887" s="113"/>
    </row>
    <row r="888" spans="2:26" ht="15.75" customHeight="1" x14ac:dyDescent="0.25">
      <c r="B888" s="113"/>
      <c r="C888" s="113"/>
      <c r="D888" s="113"/>
      <c r="E888" s="113"/>
      <c r="F888" s="113"/>
      <c r="G888" s="113"/>
      <c r="H888" s="113"/>
      <c r="I888" s="113"/>
      <c r="J888" s="113"/>
      <c r="K888" s="113"/>
      <c r="L888" s="113"/>
      <c r="M888" s="113"/>
      <c r="N888" s="113"/>
      <c r="O888" s="113"/>
      <c r="P888" s="113"/>
      <c r="Q888" s="113"/>
      <c r="R888" s="113"/>
      <c r="S888" s="113"/>
      <c r="T888" s="113"/>
      <c r="U888" s="113"/>
      <c r="V888" s="113"/>
      <c r="W888" s="113"/>
      <c r="X888" s="113"/>
      <c r="Y888" s="113"/>
      <c r="Z888" s="113"/>
    </row>
    <row r="889" spans="2:26" ht="15.75" customHeight="1" x14ac:dyDescent="0.25">
      <c r="B889" s="113"/>
      <c r="C889" s="113"/>
      <c r="D889" s="113"/>
      <c r="E889" s="113"/>
      <c r="F889" s="113"/>
      <c r="G889" s="113"/>
      <c r="H889" s="113"/>
      <c r="I889" s="113"/>
      <c r="J889" s="113"/>
      <c r="K889" s="113"/>
      <c r="L889" s="113"/>
      <c r="M889" s="113"/>
      <c r="N889" s="113"/>
      <c r="O889" s="113"/>
      <c r="P889" s="113"/>
      <c r="Q889" s="113"/>
      <c r="R889" s="113"/>
      <c r="S889" s="113"/>
      <c r="T889" s="113"/>
      <c r="U889" s="113"/>
      <c r="V889" s="113"/>
      <c r="W889" s="113"/>
      <c r="X889" s="113"/>
      <c r="Y889" s="113"/>
      <c r="Z889" s="113"/>
    </row>
    <row r="890" spans="2:26" ht="15.75" customHeight="1" x14ac:dyDescent="0.25">
      <c r="B890" s="113"/>
      <c r="C890" s="113"/>
      <c r="D890" s="113"/>
      <c r="E890" s="113"/>
      <c r="F890" s="113"/>
      <c r="G890" s="113"/>
      <c r="H890" s="113"/>
      <c r="I890" s="113"/>
      <c r="J890" s="113"/>
      <c r="K890" s="113"/>
      <c r="L890" s="113"/>
      <c r="M890" s="113"/>
      <c r="N890" s="113"/>
      <c r="O890" s="113"/>
      <c r="P890" s="113"/>
      <c r="Q890" s="113"/>
      <c r="R890" s="113"/>
      <c r="S890" s="113"/>
      <c r="T890" s="113"/>
      <c r="U890" s="113"/>
      <c r="V890" s="113"/>
      <c r="W890" s="113"/>
      <c r="X890" s="113"/>
      <c r="Y890" s="113"/>
      <c r="Z890" s="113"/>
    </row>
    <row r="891" spans="2:26" ht="15.75" customHeight="1" x14ac:dyDescent="0.25">
      <c r="B891" s="113"/>
      <c r="C891" s="113"/>
      <c r="D891" s="113"/>
      <c r="E891" s="113"/>
      <c r="F891" s="113"/>
      <c r="G891" s="113"/>
      <c r="H891" s="113"/>
      <c r="I891" s="113"/>
      <c r="J891" s="113"/>
      <c r="K891" s="113"/>
      <c r="L891" s="113"/>
      <c r="M891" s="113"/>
      <c r="N891" s="113"/>
      <c r="O891" s="113"/>
      <c r="P891" s="113"/>
      <c r="Q891" s="113"/>
      <c r="R891" s="113"/>
      <c r="S891" s="113"/>
      <c r="T891" s="113"/>
      <c r="U891" s="113"/>
      <c r="V891" s="113"/>
      <c r="W891" s="113"/>
      <c r="X891" s="113"/>
      <c r="Y891" s="113"/>
      <c r="Z891" s="113"/>
    </row>
    <row r="892" spans="2:26" ht="15.75" customHeight="1" x14ac:dyDescent="0.25">
      <c r="B892" s="113"/>
      <c r="C892" s="113"/>
      <c r="D892" s="113"/>
      <c r="E892" s="113"/>
      <c r="F892" s="113"/>
      <c r="G892" s="113"/>
      <c r="H892" s="113"/>
      <c r="I892" s="113"/>
      <c r="J892" s="113"/>
      <c r="K892" s="113"/>
      <c r="L892" s="113"/>
      <c r="M892" s="113"/>
      <c r="N892" s="113"/>
      <c r="O892" s="113"/>
      <c r="P892" s="113"/>
      <c r="Q892" s="113"/>
      <c r="R892" s="113"/>
      <c r="S892" s="113"/>
      <c r="T892" s="113"/>
      <c r="U892" s="113"/>
      <c r="V892" s="113"/>
      <c r="W892" s="113"/>
      <c r="X892" s="113"/>
      <c r="Y892" s="113"/>
      <c r="Z892" s="113"/>
    </row>
    <row r="893" spans="2:26" ht="15.75" customHeight="1" x14ac:dyDescent="0.25">
      <c r="B893" s="113"/>
      <c r="C893" s="113"/>
      <c r="D893" s="113"/>
      <c r="E893" s="113"/>
      <c r="F893" s="113"/>
      <c r="G893" s="113"/>
      <c r="H893" s="113"/>
      <c r="I893" s="113"/>
      <c r="J893" s="113"/>
      <c r="K893" s="113"/>
      <c r="L893" s="113"/>
      <c r="M893" s="113"/>
      <c r="N893" s="113"/>
      <c r="O893" s="113"/>
      <c r="P893" s="113"/>
      <c r="Q893" s="113"/>
      <c r="R893" s="113"/>
      <c r="S893" s="113"/>
      <c r="T893" s="113"/>
      <c r="U893" s="113"/>
      <c r="V893" s="113"/>
      <c r="W893" s="113"/>
      <c r="X893" s="113"/>
      <c r="Y893" s="113"/>
      <c r="Z893" s="113"/>
    </row>
    <row r="894" spans="2:26" ht="15.75" customHeight="1" x14ac:dyDescent="0.25">
      <c r="B894" s="113"/>
      <c r="C894" s="113"/>
      <c r="D894" s="113"/>
      <c r="E894" s="113"/>
      <c r="F894" s="113"/>
      <c r="G894" s="113"/>
      <c r="H894" s="113"/>
      <c r="I894" s="113"/>
      <c r="J894" s="113"/>
      <c r="K894" s="113"/>
      <c r="L894" s="113"/>
      <c r="M894" s="113"/>
      <c r="N894" s="113"/>
      <c r="O894" s="113"/>
      <c r="P894" s="113"/>
      <c r="Q894" s="113"/>
      <c r="R894" s="113"/>
      <c r="S894" s="113"/>
      <c r="T894" s="113"/>
      <c r="U894" s="113"/>
      <c r="V894" s="113"/>
      <c r="W894" s="113"/>
      <c r="X894" s="113"/>
      <c r="Y894" s="113"/>
      <c r="Z894" s="113"/>
    </row>
    <row r="895" spans="2:26" ht="15.75" customHeight="1" x14ac:dyDescent="0.25">
      <c r="B895" s="113"/>
      <c r="C895" s="113"/>
      <c r="D895" s="113"/>
      <c r="E895" s="113"/>
      <c r="F895" s="113"/>
      <c r="G895" s="113"/>
      <c r="H895" s="113"/>
      <c r="I895" s="113"/>
      <c r="J895" s="113"/>
      <c r="K895" s="113"/>
      <c r="L895" s="113"/>
      <c r="M895" s="113"/>
      <c r="N895" s="113"/>
      <c r="O895" s="113"/>
      <c r="P895" s="113"/>
      <c r="Q895" s="113"/>
      <c r="R895" s="113"/>
      <c r="S895" s="113"/>
      <c r="T895" s="113"/>
      <c r="U895" s="113"/>
      <c r="V895" s="113"/>
      <c r="W895" s="113"/>
      <c r="X895" s="113"/>
      <c r="Y895" s="113"/>
      <c r="Z895" s="113"/>
    </row>
    <row r="896" spans="2:26" ht="15.75" customHeight="1" x14ac:dyDescent="0.25">
      <c r="B896" s="113"/>
      <c r="C896" s="113"/>
      <c r="D896" s="113"/>
      <c r="E896" s="113"/>
      <c r="F896" s="113"/>
      <c r="G896" s="113"/>
      <c r="H896" s="113"/>
      <c r="I896" s="113"/>
      <c r="J896" s="113"/>
      <c r="K896" s="113"/>
      <c r="L896" s="113"/>
      <c r="M896" s="113"/>
      <c r="N896" s="113"/>
      <c r="O896" s="113"/>
      <c r="P896" s="113"/>
      <c r="Q896" s="113"/>
      <c r="R896" s="113"/>
      <c r="S896" s="113"/>
      <c r="T896" s="113"/>
      <c r="U896" s="113"/>
      <c r="V896" s="113"/>
      <c r="W896" s="113"/>
      <c r="X896" s="113"/>
      <c r="Y896" s="113"/>
      <c r="Z896" s="113"/>
    </row>
    <row r="897" spans="2:26" ht="15.75" customHeight="1" x14ac:dyDescent="0.25">
      <c r="B897" s="113"/>
      <c r="C897" s="113"/>
      <c r="D897" s="113"/>
      <c r="E897" s="113"/>
      <c r="F897" s="113"/>
      <c r="G897" s="113"/>
      <c r="H897" s="113"/>
      <c r="I897" s="113"/>
      <c r="J897" s="113"/>
      <c r="K897" s="113"/>
      <c r="L897" s="113"/>
      <c r="M897" s="113"/>
      <c r="N897" s="113"/>
      <c r="O897" s="113"/>
      <c r="P897" s="113"/>
      <c r="Q897" s="113"/>
      <c r="R897" s="113"/>
      <c r="S897" s="113"/>
      <c r="T897" s="113"/>
      <c r="U897" s="113"/>
      <c r="V897" s="113"/>
      <c r="W897" s="113"/>
      <c r="X897" s="113"/>
      <c r="Y897" s="113"/>
      <c r="Z897" s="113"/>
    </row>
    <row r="898" spans="2:26" ht="15.75" customHeight="1" x14ac:dyDescent="0.25">
      <c r="B898" s="113"/>
      <c r="C898" s="113"/>
      <c r="D898" s="113"/>
      <c r="E898" s="113"/>
      <c r="F898" s="113"/>
      <c r="G898" s="113"/>
      <c r="H898" s="113"/>
      <c r="I898" s="113"/>
      <c r="J898" s="113"/>
      <c r="K898" s="113"/>
      <c r="L898" s="113"/>
      <c r="M898" s="113"/>
      <c r="N898" s="113"/>
      <c r="O898" s="113"/>
      <c r="P898" s="113"/>
      <c r="Q898" s="113"/>
      <c r="R898" s="113"/>
      <c r="S898" s="113"/>
      <c r="T898" s="113"/>
      <c r="U898" s="113"/>
      <c r="V898" s="113"/>
      <c r="W898" s="113"/>
      <c r="X898" s="113"/>
      <c r="Y898" s="113"/>
      <c r="Z898" s="113"/>
    </row>
    <row r="899" spans="2:26" ht="15.75" customHeight="1" x14ac:dyDescent="0.25">
      <c r="B899" s="113"/>
      <c r="C899" s="113"/>
      <c r="D899" s="113"/>
      <c r="E899" s="113"/>
      <c r="F899" s="113"/>
      <c r="G899" s="113"/>
      <c r="H899" s="113"/>
      <c r="I899" s="113"/>
      <c r="J899" s="113"/>
      <c r="K899" s="113"/>
      <c r="L899" s="113"/>
      <c r="M899" s="113"/>
      <c r="N899" s="113"/>
      <c r="O899" s="113"/>
      <c r="P899" s="113"/>
      <c r="Q899" s="113"/>
      <c r="R899" s="113"/>
      <c r="S899" s="113"/>
      <c r="T899" s="113"/>
      <c r="U899" s="113"/>
      <c r="V899" s="113"/>
      <c r="W899" s="113"/>
      <c r="X899" s="113"/>
      <c r="Y899" s="113"/>
      <c r="Z899" s="113"/>
    </row>
    <row r="900" spans="2:26" ht="15.75" customHeight="1" x14ac:dyDescent="0.25">
      <c r="B900" s="113"/>
      <c r="C900" s="113"/>
      <c r="D900" s="113"/>
      <c r="E900" s="113"/>
      <c r="F900" s="113"/>
      <c r="G900" s="113"/>
      <c r="H900" s="113"/>
      <c r="I900" s="113"/>
      <c r="J900" s="113"/>
      <c r="K900" s="113"/>
      <c r="L900" s="113"/>
      <c r="M900" s="113"/>
      <c r="N900" s="113"/>
      <c r="O900" s="113"/>
      <c r="P900" s="113"/>
      <c r="Q900" s="113"/>
      <c r="R900" s="113"/>
      <c r="S900" s="113"/>
      <c r="T900" s="113"/>
      <c r="U900" s="113"/>
      <c r="V900" s="113"/>
      <c r="W900" s="113"/>
      <c r="X900" s="113"/>
      <c r="Y900" s="113"/>
      <c r="Z900" s="113"/>
    </row>
    <row r="901" spans="2:26" ht="15.75" customHeight="1" x14ac:dyDescent="0.25">
      <c r="B901" s="113"/>
      <c r="C901" s="113"/>
      <c r="D901" s="113"/>
      <c r="E901" s="113"/>
      <c r="F901" s="113"/>
      <c r="G901" s="113"/>
      <c r="H901" s="113"/>
      <c r="I901" s="113"/>
      <c r="J901" s="113"/>
      <c r="K901" s="113"/>
      <c r="L901" s="113"/>
      <c r="M901" s="113"/>
      <c r="N901" s="113"/>
      <c r="O901" s="113"/>
      <c r="P901" s="113"/>
      <c r="Q901" s="113"/>
      <c r="R901" s="113"/>
      <c r="S901" s="113"/>
      <c r="T901" s="113"/>
      <c r="U901" s="113"/>
      <c r="V901" s="113"/>
      <c r="W901" s="113"/>
      <c r="X901" s="113"/>
      <c r="Y901" s="113"/>
      <c r="Z901" s="113"/>
    </row>
    <row r="902" spans="2:26" ht="15.75" customHeight="1" x14ac:dyDescent="0.25">
      <c r="B902" s="113"/>
      <c r="C902" s="113"/>
      <c r="D902" s="113"/>
      <c r="E902" s="113"/>
      <c r="F902" s="113"/>
      <c r="G902" s="113"/>
      <c r="H902" s="113"/>
      <c r="I902" s="113"/>
      <c r="J902" s="113"/>
      <c r="K902" s="113"/>
      <c r="L902" s="113"/>
      <c r="M902" s="113"/>
      <c r="N902" s="113"/>
      <c r="O902" s="113"/>
      <c r="P902" s="113"/>
      <c r="Q902" s="113"/>
      <c r="R902" s="113"/>
      <c r="S902" s="113"/>
      <c r="T902" s="113"/>
      <c r="U902" s="113"/>
      <c r="V902" s="113"/>
      <c r="W902" s="113"/>
      <c r="X902" s="113"/>
      <c r="Y902" s="113"/>
      <c r="Z902" s="113"/>
    </row>
    <row r="903" spans="2:26" ht="15.75" customHeight="1" x14ac:dyDescent="0.25">
      <c r="B903" s="113"/>
      <c r="C903" s="113"/>
      <c r="D903" s="113"/>
      <c r="E903" s="113"/>
      <c r="F903" s="113"/>
      <c r="G903" s="113"/>
      <c r="H903" s="113"/>
      <c r="I903" s="113"/>
      <c r="J903" s="113"/>
      <c r="K903" s="113"/>
      <c r="L903" s="113"/>
      <c r="M903" s="113"/>
      <c r="N903" s="113"/>
      <c r="O903" s="113"/>
      <c r="P903" s="113"/>
      <c r="Q903" s="113"/>
      <c r="R903" s="113"/>
      <c r="S903" s="113"/>
      <c r="T903" s="113"/>
      <c r="U903" s="113"/>
      <c r="V903" s="113"/>
      <c r="W903" s="113"/>
      <c r="X903" s="113"/>
      <c r="Y903" s="113"/>
      <c r="Z903" s="113"/>
    </row>
    <row r="904" spans="2:26" ht="15.75" customHeight="1" x14ac:dyDescent="0.25">
      <c r="B904" s="113"/>
      <c r="C904" s="113"/>
      <c r="D904" s="113"/>
      <c r="E904" s="113"/>
      <c r="F904" s="113"/>
      <c r="G904" s="113"/>
      <c r="H904" s="113"/>
      <c r="I904" s="113"/>
      <c r="J904" s="113"/>
      <c r="K904" s="113"/>
      <c r="L904" s="113"/>
      <c r="M904" s="113"/>
      <c r="N904" s="113"/>
      <c r="O904" s="113"/>
      <c r="P904" s="113"/>
      <c r="Q904" s="113"/>
      <c r="R904" s="113"/>
      <c r="S904" s="113"/>
      <c r="T904" s="113"/>
      <c r="U904" s="113"/>
      <c r="V904" s="113"/>
      <c r="W904" s="113"/>
      <c r="X904" s="113"/>
      <c r="Y904" s="113"/>
      <c r="Z904" s="113"/>
    </row>
    <row r="905" spans="2:26" ht="15.75" customHeight="1" x14ac:dyDescent="0.25">
      <c r="B905" s="113"/>
      <c r="C905" s="113"/>
      <c r="D905" s="113"/>
      <c r="E905" s="113"/>
      <c r="F905" s="113"/>
      <c r="G905" s="113"/>
      <c r="H905" s="113"/>
      <c r="I905" s="113"/>
      <c r="J905" s="113"/>
      <c r="K905" s="113"/>
      <c r="L905" s="113"/>
      <c r="M905" s="113"/>
      <c r="N905" s="113"/>
      <c r="O905" s="113"/>
      <c r="P905" s="113"/>
      <c r="Q905" s="113"/>
      <c r="R905" s="113"/>
      <c r="S905" s="113"/>
      <c r="T905" s="113"/>
      <c r="U905" s="113"/>
      <c r="V905" s="113"/>
      <c r="W905" s="113"/>
      <c r="X905" s="113"/>
      <c r="Y905" s="113"/>
      <c r="Z905" s="113"/>
    </row>
    <row r="906" spans="2:26" ht="15.75" customHeight="1" x14ac:dyDescent="0.25">
      <c r="B906" s="113"/>
      <c r="C906" s="113"/>
      <c r="D906" s="113"/>
      <c r="E906" s="113"/>
      <c r="F906" s="113"/>
      <c r="G906" s="113"/>
      <c r="H906" s="113"/>
      <c r="I906" s="113"/>
      <c r="J906" s="113"/>
      <c r="K906" s="113"/>
      <c r="L906" s="113"/>
      <c r="M906" s="113"/>
      <c r="N906" s="113"/>
      <c r="O906" s="113"/>
      <c r="P906" s="113"/>
      <c r="Q906" s="113"/>
      <c r="R906" s="113"/>
      <c r="S906" s="113"/>
      <c r="T906" s="113"/>
      <c r="U906" s="113"/>
      <c r="V906" s="113"/>
      <c r="W906" s="113"/>
      <c r="X906" s="113"/>
      <c r="Y906" s="113"/>
      <c r="Z906" s="113"/>
    </row>
    <row r="907" spans="2:26" ht="15.75" customHeight="1" x14ac:dyDescent="0.25">
      <c r="B907" s="113"/>
      <c r="C907" s="113"/>
      <c r="D907" s="113"/>
      <c r="E907" s="113"/>
      <c r="F907" s="113"/>
      <c r="G907" s="113"/>
      <c r="H907" s="113"/>
      <c r="I907" s="113"/>
      <c r="J907" s="113"/>
      <c r="K907" s="113"/>
      <c r="L907" s="113"/>
      <c r="M907" s="113"/>
      <c r="N907" s="113"/>
      <c r="O907" s="113"/>
      <c r="P907" s="113"/>
      <c r="Q907" s="113"/>
      <c r="R907" s="113"/>
      <c r="S907" s="113"/>
      <c r="T907" s="113"/>
      <c r="U907" s="113"/>
      <c r="V907" s="113"/>
      <c r="W907" s="113"/>
      <c r="X907" s="113"/>
      <c r="Y907" s="113"/>
      <c r="Z907" s="113"/>
    </row>
    <row r="908" spans="2:26" ht="15.75" customHeight="1" x14ac:dyDescent="0.25">
      <c r="B908" s="113"/>
      <c r="C908" s="113"/>
      <c r="D908" s="113"/>
      <c r="E908" s="113"/>
      <c r="F908" s="113"/>
      <c r="G908" s="113"/>
      <c r="H908" s="113"/>
      <c r="I908" s="113"/>
      <c r="J908" s="113"/>
      <c r="K908" s="113"/>
      <c r="L908" s="113"/>
      <c r="M908" s="113"/>
      <c r="N908" s="113"/>
      <c r="O908" s="113"/>
      <c r="P908" s="113"/>
      <c r="Q908" s="113"/>
      <c r="R908" s="113"/>
      <c r="S908" s="113"/>
      <c r="T908" s="113"/>
      <c r="U908" s="113"/>
      <c r="V908" s="113"/>
      <c r="W908" s="113"/>
      <c r="X908" s="113"/>
      <c r="Y908" s="113"/>
      <c r="Z908" s="113"/>
    </row>
    <row r="909" spans="2:26" ht="15.75" customHeight="1" x14ac:dyDescent="0.25">
      <c r="B909" s="113"/>
      <c r="C909" s="113"/>
      <c r="D909" s="113"/>
      <c r="E909" s="113"/>
      <c r="F909" s="113"/>
      <c r="G909" s="113"/>
      <c r="H909" s="113"/>
      <c r="I909" s="113"/>
      <c r="J909" s="113"/>
      <c r="K909" s="113"/>
      <c r="L909" s="113"/>
      <c r="M909" s="113"/>
      <c r="N909" s="113"/>
      <c r="O909" s="113"/>
      <c r="P909" s="113"/>
      <c r="Q909" s="113"/>
      <c r="R909" s="113"/>
      <c r="S909" s="113"/>
      <c r="T909" s="113"/>
      <c r="U909" s="113"/>
      <c r="V909" s="113"/>
      <c r="W909" s="113"/>
      <c r="X909" s="113"/>
      <c r="Y909" s="113"/>
      <c r="Z909" s="113"/>
    </row>
    <row r="910" spans="2:26" ht="15.75" customHeight="1" x14ac:dyDescent="0.25">
      <c r="B910" s="113"/>
      <c r="C910" s="113"/>
      <c r="D910" s="113"/>
      <c r="E910" s="113"/>
      <c r="F910" s="113"/>
      <c r="G910" s="113"/>
      <c r="H910" s="113"/>
      <c r="I910" s="113"/>
      <c r="J910" s="113"/>
      <c r="K910" s="113"/>
      <c r="L910" s="113"/>
      <c r="M910" s="113"/>
      <c r="N910" s="113"/>
      <c r="O910" s="113"/>
      <c r="P910" s="113"/>
      <c r="Q910" s="113"/>
      <c r="R910" s="113"/>
      <c r="S910" s="113"/>
      <c r="T910" s="113"/>
      <c r="U910" s="113"/>
      <c r="V910" s="113"/>
      <c r="W910" s="113"/>
      <c r="X910" s="113"/>
      <c r="Y910" s="113"/>
      <c r="Z910" s="113"/>
    </row>
    <row r="911" spans="2:26" ht="15.75" customHeight="1" x14ac:dyDescent="0.25">
      <c r="B911" s="113"/>
      <c r="C911" s="113"/>
      <c r="D911" s="113"/>
      <c r="E911" s="113"/>
      <c r="F911" s="113"/>
      <c r="G911" s="113"/>
      <c r="H911" s="113"/>
      <c r="I911" s="113"/>
      <c r="J911" s="113"/>
      <c r="K911" s="113"/>
      <c r="L911" s="113"/>
      <c r="M911" s="113"/>
      <c r="N911" s="113"/>
      <c r="O911" s="113"/>
      <c r="P911" s="113"/>
      <c r="Q911" s="113"/>
      <c r="R911" s="113"/>
      <c r="S911" s="113"/>
      <c r="T911" s="113"/>
      <c r="U911" s="113"/>
      <c r="V911" s="113"/>
      <c r="W911" s="113"/>
      <c r="X911" s="113"/>
      <c r="Y911" s="113"/>
      <c r="Z911" s="113"/>
    </row>
    <row r="912" spans="2:26" ht="15.75" customHeight="1" x14ac:dyDescent="0.25">
      <c r="B912" s="113"/>
      <c r="C912" s="113"/>
      <c r="D912" s="113"/>
      <c r="E912" s="113"/>
      <c r="F912" s="113"/>
      <c r="G912" s="113"/>
      <c r="H912" s="113"/>
      <c r="I912" s="113"/>
      <c r="J912" s="113"/>
      <c r="K912" s="113"/>
      <c r="L912" s="113"/>
      <c r="M912" s="113"/>
      <c r="N912" s="113"/>
      <c r="O912" s="113"/>
      <c r="P912" s="113"/>
      <c r="Q912" s="113"/>
      <c r="R912" s="113"/>
      <c r="S912" s="113"/>
      <c r="T912" s="113"/>
      <c r="U912" s="113"/>
      <c r="V912" s="113"/>
      <c r="W912" s="113"/>
      <c r="X912" s="113"/>
      <c r="Y912" s="113"/>
      <c r="Z912" s="113"/>
    </row>
    <row r="913" spans="2:26" ht="15.75" customHeight="1" x14ac:dyDescent="0.25">
      <c r="B913" s="113"/>
      <c r="C913" s="113"/>
      <c r="D913" s="113"/>
      <c r="E913" s="113"/>
      <c r="F913" s="113"/>
      <c r="G913" s="113"/>
      <c r="H913" s="113"/>
      <c r="I913" s="113"/>
      <c r="J913" s="113"/>
      <c r="K913" s="113"/>
      <c r="L913" s="113"/>
      <c r="M913" s="113"/>
      <c r="N913" s="113"/>
      <c r="O913" s="113"/>
      <c r="P913" s="113"/>
      <c r="Q913" s="113"/>
      <c r="R913" s="113"/>
      <c r="S913" s="113"/>
      <c r="T913" s="113"/>
      <c r="U913" s="113"/>
      <c r="V913" s="113"/>
      <c r="W913" s="113"/>
      <c r="X913" s="113"/>
      <c r="Y913" s="113"/>
      <c r="Z913" s="113"/>
    </row>
    <row r="914" spans="2:26" ht="15.75" customHeight="1" x14ac:dyDescent="0.25">
      <c r="B914" s="113"/>
      <c r="C914" s="113"/>
      <c r="D914" s="113"/>
      <c r="E914" s="113"/>
      <c r="F914" s="113"/>
      <c r="G914" s="113"/>
      <c r="H914" s="113"/>
      <c r="I914" s="113"/>
      <c r="J914" s="113"/>
      <c r="K914" s="113"/>
      <c r="L914" s="113"/>
      <c r="M914" s="113"/>
      <c r="N914" s="113"/>
      <c r="O914" s="113"/>
      <c r="P914" s="113"/>
      <c r="Q914" s="113"/>
      <c r="R914" s="113"/>
      <c r="S914" s="113"/>
      <c r="T914" s="113"/>
      <c r="U914" s="113"/>
      <c r="V914" s="113"/>
      <c r="W914" s="113"/>
      <c r="X914" s="113"/>
      <c r="Y914" s="113"/>
      <c r="Z914" s="113"/>
    </row>
    <row r="915" spans="2:26" ht="15.75" customHeight="1" x14ac:dyDescent="0.25">
      <c r="B915" s="113"/>
      <c r="C915" s="113"/>
      <c r="D915" s="113"/>
      <c r="E915" s="113"/>
      <c r="F915" s="113"/>
      <c r="G915" s="113"/>
      <c r="H915" s="113"/>
      <c r="I915" s="113"/>
      <c r="J915" s="113"/>
      <c r="K915" s="113"/>
      <c r="L915" s="113"/>
      <c r="M915" s="113"/>
      <c r="N915" s="113"/>
      <c r="O915" s="113"/>
      <c r="P915" s="113"/>
      <c r="Q915" s="113"/>
      <c r="R915" s="113"/>
      <c r="S915" s="113"/>
      <c r="T915" s="113"/>
      <c r="U915" s="113"/>
      <c r="V915" s="113"/>
      <c r="W915" s="113"/>
      <c r="X915" s="113"/>
      <c r="Y915" s="113"/>
      <c r="Z915" s="113"/>
    </row>
    <row r="916" spans="2:26" ht="15.75" customHeight="1" x14ac:dyDescent="0.25">
      <c r="B916" s="113"/>
      <c r="C916" s="113"/>
      <c r="D916" s="113"/>
      <c r="E916" s="113"/>
      <c r="F916" s="113"/>
      <c r="G916" s="113"/>
      <c r="H916" s="113"/>
      <c r="I916" s="113"/>
      <c r="J916" s="113"/>
      <c r="K916" s="113"/>
      <c r="L916" s="113"/>
      <c r="M916" s="113"/>
      <c r="N916" s="113"/>
      <c r="O916" s="113"/>
      <c r="P916" s="113"/>
      <c r="Q916" s="113"/>
      <c r="R916" s="113"/>
      <c r="S916" s="113"/>
      <c r="T916" s="113"/>
      <c r="U916" s="113"/>
      <c r="V916" s="113"/>
      <c r="W916" s="113"/>
      <c r="X916" s="113"/>
      <c r="Y916" s="113"/>
      <c r="Z916" s="113"/>
    </row>
    <row r="917" spans="2:26" ht="15.75" customHeight="1" x14ac:dyDescent="0.25">
      <c r="B917" s="113"/>
      <c r="C917" s="113"/>
      <c r="D917" s="113"/>
      <c r="E917" s="113"/>
      <c r="F917" s="113"/>
      <c r="G917" s="113"/>
      <c r="H917" s="113"/>
      <c r="I917" s="113"/>
      <c r="J917" s="113"/>
      <c r="K917" s="113"/>
      <c r="L917" s="113"/>
      <c r="M917" s="113"/>
      <c r="N917" s="113"/>
      <c r="O917" s="113"/>
      <c r="P917" s="113"/>
      <c r="Q917" s="113"/>
      <c r="R917" s="113"/>
      <c r="S917" s="113"/>
      <c r="T917" s="113"/>
      <c r="U917" s="113"/>
      <c r="V917" s="113"/>
      <c r="W917" s="113"/>
      <c r="X917" s="113"/>
      <c r="Y917" s="113"/>
      <c r="Z917" s="113"/>
    </row>
    <row r="918" spans="2:26" ht="15.75" customHeight="1" x14ac:dyDescent="0.25">
      <c r="B918" s="113"/>
      <c r="C918" s="113"/>
      <c r="D918" s="113"/>
      <c r="E918" s="113"/>
      <c r="F918" s="113"/>
      <c r="G918" s="113"/>
      <c r="H918" s="113"/>
      <c r="I918" s="113"/>
      <c r="J918" s="113"/>
      <c r="K918" s="113"/>
      <c r="L918" s="113"/>
      <c r="M918" s="113"/>
      <c r="N918" s="113"/>
      <c r="O918" s="113"/>
      <c r="P918" s="113"/>
      <c r="Q918" s="113"/>
      <c r="R918" s="113"/>
      <c r="S918" s="113"/>
      <c r="T918" s="113"/>
      <c r="U918" s="113"/>
      <c r="V918" s="113"/>
      <c r="W918" s="113"/>
      <c r="X918" s="113"/>
      <c r="Y918" s="113"/>
      <c r="Z918" s="113"/>
    </row>
    <row r="919" spans="2:26" ht="15.75" customHeight="1" x14ac:dyDescent="0.25">
      <c r="B919" s="113"/>
      <c r="C919" s="113"/>
      <c r="D919" s="113"/>
      <c r="E919" s="113"/>
      <c r="F919" s="113"/>
      <c r="G919" s="113"/>
      <c r="H919" s="113"/>
      <c r="I919" s="113"/>
      <c r="J919" s="113"/>
      <c r="K919" s="113"/>
      <c r="L919" s="113"/>
      <c r="M919" s="113"/>
      <c r="N919" s="113"/>
      <c r="O919" s="113"/>
      <c r="P919" s="113"/>
      <c r="Q919" s="113"/>
      <c r="R919" s="113"/>
      <c r="S919" s="113"/>
      <c r="T919" s="113"/>
      <c r="U919" s="113"/>
      <c r="V919" s="113"/>
      <c r="W919" s="113"/>
      <c r="X919" s="113"/>
      <c r="Y919" s="113"/>
      <c r="Z919" s="113"/>
    </row>
    <row r="920" spans="2:26" ht="15.75" customHeight="1" x14ac:dyDescent="0.25">
      <c r="B920" s="113"/>
      <c r="C920" s="113"/>
      <c r="D920" s="113"/>
      <c r="E920" s="113"/>
      <c r="F920" s="113"/>
      <c r="G920" s="113"/>
      <c r="H920" s="113"/>
      <c r="I920" s="113"/>
      <c r="J920" s="113"/>
      <c r="K920" s="113"/>
      <c r="L920" s="113"/>
      <c r="M920" s="113"/>
      <c r="N920" s="113"/>
      <c r="O920" s="113"/>
      <c r="P920" s="113"/>
      <c r="Q920" s="113"/>
      <c r="R920" s="113"/>
      <c r="S920" s="113"/>
      <c r="T920" s="113"/>
      <c r="U920" s="113"/>
      <c r="V920" s="113"/>
      <c r="W920" s="113"/>
      <c r="X920" s="113"/>
      <c r="Y920" s="113"/>
      <c r="Z920" s="113"/>
    </row>
    <row r="921" spans="2:26" ht="15.75" customHeight="1" x14ac:dyDescent="0.25">
      <c r="B921" s="113"/>
      <c r="C921" s="113"/>
      <c r="D921" s="113"/>
      <c r="E921" s="113"/>
      <c r="F921" s="113"/>
      <c r="G921" s="113"/>
      <c r="H921" s="113"/>
      <c r="I921" s="113"/>
      <c r="J921" s="113"/>
      <c r="K921" s="113"/>
      <c r="L921" s="113"/>
      <c r="M921" s="113"/>
      <c r="N921" s="113"/>
      <c r="O921" s="113"/>
      <c r="P921" s="113"/>
      <c r="Q921" s="113"/>
      <c r="R921" s="113"/>
      <c r="S921" s="113"/>
      <c r="T921" s="113"/>
      <c r="U921" s="113"/>
      <c r="V921" s="113"/>
      <c r="W921" s="113"/>
      <c r="X921" s="113"/>
      <c r="Y921" s="113"/>
      <c r="Z921" s="113"/>
    </row>
    <row r="922" spans="2:26" ht="15.75" customHeight="1" x14ac:dyDescent="0.25">
      <c r="B922" s="113"/>
      <c r="C922" s="113"/>
      <c r="D922" s="113"/>
      <c r="E922" s="113"/>
      <c r="F922" s="113"/>
      <c r="G922" s="113"/>
      <c r="H922" s="113"/>
      <c r="I922" s="113"/>
      <c r="J922" s="113"/>
      <c r="K922" s="113"/>
      <c r="L922" s="113"/>
      <c r="M922" s="113"/>
      <c r="N922" s="113"/>
      <c r="O922" s="113"/>
      <c r="P922" s="113"/>
      <c r="Q922" s="113"/>
      <c r="R922" s="113"/>
      <c r="S922" s="113"/>
      <c r="T922" s="113"/>
      <c r="U922" s="113"/>
      <c r="V922" s="113"/>
      <c r="W922" s="113"/>
      <c r="X922" s="113"/>
      <c r="Y922" s="113"/>
      <c r="Z922" s="113"/>
    </row>
    <row r="923" spans="2:26" ht="15.75" customHeight="1" x14ac:dyDescent="0.25">
      <c r="B923" s="113"/>
      <c r="C923" s="113"/>
      <c r="D923" s="113"/>
      <c r="E923" s="113"/>
      <c r="F923" s="113"/>
      <c r="G923" s="113"/>
      <c r="H923" s="113"/>
      <c r="I923" s="113"/>
      <c r="J923" s="113"/>
      <c r="K923" s="113"/>
      <c r="L923" s="113"/>
      <c r="M923" s="113"/>
      <c r="N923" s="113"/>
      <c r="O923" s="113"/>
      <c r="P923" s="113"/>
      <c r="Q923" s="113"/>
      <c r="R923" s="113"/>
      <c r="S923" s="113"/>
      <c r="T923" s="113"/>
      <c r="U923" s="113"/>
      <c r="V923" s="113"/>
      <c r="W923" s="113"/>
      <c r="X923" s="113"/>
      <c r="Y923" s="113"/>
      <c r="Z923" s="113"/>
    </row>
    <row r="924" spans="2:26" ht="15.75" customHeight="1" x14ac:dyDescent="0.25">
      <c r="B924" s="113"/>
      <c r="C924" s="113"/>
      <c r="D924" s="113"/>
      <c r="E924" s="113"/>
      <c r="F924" s="113"/>
      <c r="G924" s="113"/>
      <c r="H924" s="113"/>
      <c r="I924" s="113"/>
      <c r="J924" s="113"/>
      <c r="K924" s="113"/>
      <c r="L924" s="113"/>
      <c r="M924" s="113"/>
      <c r="N924" s="113"/>
      <c r="O924" s="113"/>
      <c r="P924" s="113"/>
      <c r="Q924" s="113"/>
      <c r="R924" s="113"/>
      <c r="S924" s="113"/>
      <c r="T924" s="113"/>
      <c r="U924" s="113"/>
      <c r="V924" s="113"/>
      <c r="W924" s="113"/>
      <c r="X924" s="113"/>
      <c r="Y924" s="113"/>
      <c r="Z924" s="113"/>
    </row>
    <row r="925" spans="2:26" ht="15.75" customHeight="1" x14ac:dyDescent="0.25">
      <c r="B925" s="113"/>
      <c r="C925" s="113"/>
      <c r="D925" s="113"/>
      <c r="E925" s="113"/>
      <c r="F925" s="113"/>
      <c r="G925" s="113"/>
      <c r="H925" s="113"/>
      <c r="I925" s="113"/>
      <c r="J925" s="113"/>
      <c r="K925" s="113"/>
      <c r="L925" s="113"/>
      <c r="M925" s="113"/>
      <c r="N925" s="113"/>
      <c r="O925" s="113"/>
      <c r="P925" s="113"/>
      <c r="Q925" s="113"/>
      <c r="R925" s="113"/>
      <c r="S925" s="113"/>
      <c r="T925" s="113"/>
      <c r="U925" s="113"/>
      <c r="V925" s="113"/>
      <c r="W925" s="113"/>
      <c r="X925" s="113"/>
      <c r="Y925" s="113"/>
      <c r="Z925" s="113"/>
    </row>
    <row r="926" spans="2:26" ht="15.75" customHeight="1" x14ac:dyDescent="0.25">
      <c r="B926" s="113"/>
      <c r="C926" s="113"/>
      <c r="D926" s="113"/>
      <c r="E926" s="113"/>
      <c r="F926" s="113"/>
      <c r="G926" s="113"/>
      <c r="H926" s="113"/>
      <c r="I926" s="113"/>
      <c r="J926" s="113"/>
      <c r="K926" s="113"/>
      <c r="L926" s="113"/>
      <c r="M926" s="113"/>
      <c r="N926" s="113"/>
      <c r="O926" s="113"/>
      <c r="P926" s="113"/>
      <c r="Q926" s="113"/>
      <c r="R926" s="113"/>
      <c r="S926" s="113"/>
      <c r="T926" s="113"/>
      <c r="U926" s="113"/>
      <c r="V926" s="113"/>
      <c r="W926" s="113"/>
      <c r="X926" s="113"/>
      <c r="Y926" s="113"/>
      <c r="Z926" s="113"/>
    </row>
    <row r="927" spans="2:26" ht="15.75" customHeight="1" x14ac:dyDescent="0.25">
      <c r="B927" s="113"/>
      <c r="C927" s="113"/>
      <c r="D927" s="113"/>
      <c r="E927" s="113"/>
      <c r="F927" s="113"/>
      <c r="G927" s="113"/>
      <c r="H927" s="113"/>
      <c r="I927" s="113"/>
      <c r="J927" s="113"/>
      <c r="K927" s="113"/>
      <c r="L927" s="113"/>
      <c r="M927" s="113"/>
      <c r="N927" s="113"/>
      <c r="O927" s="113"/>
      <c r="P927" s="113"/>
      <c r="Q927" s="113"/>
      <c r="R927" s="113"/>
      <c r="S927" s="113"/>
      <c r="T927" s="113"/>
      <c r="U927" s="113"/>
      <c r="V927" s="113"/>
      <c r="W927" s="113"/>
      <c r="X927" s="113"/>
      <c r="Y927" s="113"/>
      <c r="Z927" s="113"/>
    </row>
    <row r="928" spans="2:26" ht="15.75" customHeight="1" x14ac:dyDescent="0.25">
      <c r="B928" s="113"/>
      <c r="C928" s="113"/>
      <c r="D928" s="113"/>
      <c r="E928" s="113"/>
      <c r="F928" s="113"/>
      <c r="G928" s="113"/>
      <c r="H928" s="113"/>
      <c r="I928" s="113"/>
      <c r="J928" s="113"/>
      <c r="K928" s="113"/>
      <c r="L928" s="113"/>
      <c r="M928" s="113"/>
      <c r="N928" s="113"/>
      <c r="O928" s="113"/>
      <c r="P928" s="113"/>
      <c r="Q928" s="113"/>
      <c r="R928" s="113"/>
      <c r="S928" s="113"/>
      <c r="T928" s="113"/>
      <c r="U928" s="113"/>
      <c r="V928" s="113"/>
      <c r="W928" s="113"/>
      <c r="X928" s="113"/>
      <c r="Y928" s="113"/>
      <c r="Z928" s="113"/>
    </row>
    <row r="929" spans="2:26" ht="15.75" customHeight="1" x14ac:dyDescent="0.25">
      <c r="B929" s="113"/>
      <c r="C929" s="113"/>
      <c r="D929" s="113"/>
      <c r="E929" s="113"/>
      <c r="F929" s="113"/>
      <c r="G929" s="113"/>
      <c r="H929" s="113"/>
      <c r="I929" s="113"/>
      <c r="J929" s="113"/>
      <c r="K929" s="113"/>
      <c r="L929" s="113"/>
      <c r="M929" s="113"/>
      <c r="N929" s="113"/>
      <c r="O929" s="113"/>
      <c r="P929" s="113"/>
      <c r="Q929" s="113"/>
      <c r="R929" s="113"/>
      <c r="S929" s="113"/>
      <c r="T929" s="113"/>
      <c r="U929" s="113"/>
      <c r="V929" s="113"/>
      <c r="W929" s="113"/>
      <c r="X929" s="113"/>
      <c r="Y929" s="113"/>
      <c r="Z929" s="113"/>
    </row>
    <row r="930" spans="2:26" ht="15.75" customHeight="1" x14ac:dyDescent="0.25">
      <c r="B930" s="113"/>
      <c r="C930" s="113"/>
      <c r="D930" s="113"/>
      <c r="E930" s="113"/>
      <c r="F930" s="113"/>
      <c r="G930" s="113"/>
      <c r="H930" s="113"/>
      <c r="I930" s="113"/>
      <c r="J930" s="113"/>
      <c r="K930" s="113"/>
      <c r="L930" s="113"/>
      <c r="M930" s="113"/>
      <c r="N930" s="113"/>
      <c r="O930" s="113"/>
      <c r="P930" s="113"/>
      <c r="Q930" s="113"/>
      <c r="R930" s="113"/>
      <c r="S930" s="113"/>
      <c r="T930" s="113"/>
      <c r="U930" s="113"/>
      <c r="V930" s="113"/>
      <c r="W930" s="113"/>
      <c r="X930" s="113"/>
      <c r="Y930" s="113"/>
      <c r="Z930" s="113"/>
    </row>
    <row r="931" spans="2:26" ht="15.75" customHeight="1" x14ac:dyDescent="0.25">
      <c r="B931" s="113"/>
      <c r="C931" s="113"/>
      <c r="D931" s="113"/>
      <c r="E931" s="113"/>
      <c r="F931" s="113"/>
      <c r="G931" s="113"/>
      <c r="H931" s="113"/>
      <c r="I931" s="113"/>
      <c r="J931" s="113"/>
      <c r="K931" s="113"/>
      <c r="L931" s="113"/>
      <c r="M931" s="113"/>
      <c r="N931" s="113"/>
      <c r="O931" s="113"/>
      <c r="P931" s="113"/>
      <c r="Q931" s="113"/>
      <c r="R931" s="113"/>
      <c r="S931" s="113"/>
      <c r="T931" s="113"/>
      <c r="U931" s="113"/>
      <c r="V931" s="113"/>
      <c r="W931" s="113"/>
      <c r="X931" s="113"/>
      <c r="Y931" s="113"/>
      <c r="Z931" s="113"/>
    </row>
    <row r="932" spans="2:26" ht="15.75" customHeight="1" x14ac:dyDescent="0.25">
      <c r="B932" s="113"/>
      <c r="C932" s="113"/>
      <c r="D932" s="113"/>
      <c r="E932" s="113"/>
      <c r="F932" s="113"/>
      <c r="G932" s="113"/>
      <c r="H932" s="113"/>
      <c r="I932" s="113"/>
      <c r="J932" s="113"/>
      <c r="K932" s="113"/>
      <c r="L932" s="113"/>
      <c r="M932" s="113"/>
      <c r="N932" s="113"/>
      <c r="O932" s="113"/>
      <c r="P932" s="113"/>
      <c r="Q932" s="113"/>
      <c r="R932" s="113"/>
      <c r="S932" s="113"/>
      <c r="T932" s="113"/>
      <c r="U932" s="113"/>
      <c r="V932" s="113"/>
      <c r="W932" s="113"/>
      <c r="X932" s="113"/>
      <c r="Y932" s="113"/>
      <c r="Z932" s="113"/>
    </row>
    <row r="933" spans="2:26" ht="15.75" customHeight="1" x14ac:dyDescent="0.25">
      <c r="B933" s="113"/>
      <c r="C933" s="113"/>
      <c r="D933" s="113"/>
      <c r="E933" s="113"/>
      <c r="F933" s="113"/>
      <c r="G933" s="113"/>
      <c r="H933" s="113"/>
      <c r="I933" s="113"/>
      <c r="J933" s="113"/>
      <c r="K933" s="113"/>
      <c r="L933" s="113"/>
      <c r="M933" s="113"/>
      <c r="N933" s="113"/>
      <c r="O933" s="113"/>
      <c r="P933" s="113"/>
      <c r="Q933" s="113"/>
      <c r="R933" s="113"/>
      <c r="S933" s="113"/>
      <c r="T933" s="113"/>
      <c r="U933" s="113"/>
      <c r="V933" s="113"/>
      <c r="W933" s="113"/>
      <c r="X933" s="113"/>
      <c r="Y933" s="113"/>
      <c r="Z933" s="113"/>
    </row>
    <row r="934" spans="2:26" ht="15.75" customHeight="1" x14ac:dyDescent="0.25">
      <c r="B934" s="113"/>
      <c r="C934" s="113"/>
      <c r="D934" s="113"/>
      <c r="E934" s="113"/>
      <c r="F934" s="113"/>
      <c r="G934" s="113"/>
      <c r="H934" s="113"/>
      <c r="I934" s="113"/>
      <c r="J934" s="113"/>
      <c r="K934" s="113"/>
      <c r="L934" s="113"/>
      <c r="M934" s="113"/>
      <c r="N934" s="113"/>
      <c r="O934" s="113"/>
      <c r="P934" s="113"/>
      <c r="Q934" s="113"/>
      <c r="R934" s="113"/>
      <c r="S934" s="113"/>
      <c r="T934" s="113"/>
      <c r="U934" s="113"/>
      <c r="V934" s="113"/>
      <c r="W934" s="113"/>
      <c r="X934" s="113"/>
      <c r="Y934" s="113"/>
      <c r="Z934" s="113"/>
    </row>
    <row r="935" spans="2:26" ht="15.75" customHeight="1" x14ac:dyDescent="0.25">
      <c r="B935" s="113"/>
      <c r="C935" s="113"/>
      <c r="D935" s="113"/>
      <c r="E935" s="113"/>
      <c r="F935" s="113"/>
      <c r="G935" s="113"/>
      <c r="H935" s="113"/>
      <c r="I935" s="113"/>
      <c r="J935" s="113"/>
      <c r="K935" s="113"/>
      <c r="L935" s="113"/>
      <c r="M935" s="113"/>
      <c r="N935" s="113"/>
      <c r="O935" s="113"/>
      <c r="P935" s="113"/>
      <c r="Q935" s="113"/>
      <c r="R935" s="113"/>
      <c r="S935" s="113"/>
      <c r="T935" s="113"/>
      <c r="U935" s="113"/>
      <c r="V935" s="113"/>
      <c r="W935" s="113"/>
      <c r="X935" s="113"/>
      <c r="Y935" s="113"/>
      <c r="Z935" s="113"/>
    </row>
    <row r="936" spans="2:26" ht="15.75" customHeight="1" x14ac:dyDescent="0.25">
      <c r="B936" s="113"/>
      <c r="C936" s="113"/>
      <c r="D936" s="113"/>
      <c r="E936" s="113"/>
      <c r="F936" s="113"/>
      <c r="G936" s="113"/>
      <c r="H936" s="113"/>
      <c r="I936" s="113"/>
      <c r="J936" s="113"/>
      <c r="K936" s="113"/>
      <c r="L936" s="113"/>
      <c r="M936" s="113"/>
      <c r="N936" s="113"/>
      <c r="O936" s="113"/>
      <c r="P936" s="113"/>
      <c r="Q936" s="113"/>
      <c r="R936" s="113"/>
      <c r="S936" s="113"/>
      <c r="T936" s="113"/>
      <c r="U936" s="113"/>
      <c r="V936" s="113"/>
      <c r="W936" s="113"/>
      <c r="X936" s="113"/>
      <c r="Y936" s="113"/>
      <c r="Z936" s="113"/>
    </row>
    <row r="937" spans="2:26" ht="15.75" customHeight="1" x14ac:dyDescent="0.25">
      <c r="B937" s="113"/>
      <c r="C937" s="113"/>
      <c r="D937" s="113"/>
      <c r="E937" s="113"/>
      <c r="F937" s="113"/>
      <c r="G937" s="113"/>
      <c r="H937" s="113"/>
      <c r="I937" s="113"/>
      <c r="J937" s="113"/>
      <c r="K937" s="113"/>
      <c r="L937" s="113"/>
      <c r="M937" s="113"/>
      <c r="N937" s="113"/>
      <c r="O937" s="113"/>
      <c r="P937" s="113"/>
      <c r="Q937" s="113"/>
      <c r="R937" s="113"/>
      <c r="S937" s="113"/>
      <c r="T937" s="113"/>
      <c r="U937" s="113"/>
      <c r="V937" s="113"/>
      <c r="W937" s="113"/>
      <c r="X937" s="113"/>
      <c r="Y937" s="113"/>
      <c r="Z937" s="113"/>
    </row>
    <row r="938" spans="2:26" ht="15.75" customHeight="1" x14ac:dyDescent="0.25">
      <c r="B938" s="113"/>
      <c r="C938" s="113"/>
      <c r="D938" s="113"/>
      <c r="E938" s="113"/>
      <c r="F938" s="113"/>
      <c r="G938" s="113"/>
      <c r="H938" s="113"/>
      <c r="I938" s="113"/>
      <c r="J938" s="113"/>
      <c r="K938" s="113"/>
      <c r="L938" s="113"/>
      <c r="M938" s="113"/>
      <c r="N938" s="113"/>
      <c r="O938" s="113"/>
      <c r="P938" s="113"/>
      <c r="Q938" s="113"/>
      <c r="R938" s="113"/>
      <c r="S938" s="113"/>
      <c r="T938" s="113"/>
      <c r="U938" s="113"/>
      <c r="V938" s="113"/>
      <c r="W938" s="113"/>
      <c r="X938" s="113"/>
      <c r="Y938" s="113"/>
      <c r="Z938" s="113"/>
    </row>
    <row r="939" spans="2:26" ht="15.75" customHeight="1" x14ac:dyDescent="0.25">
      <c r="B939" s="113"/>
      <c r="C939" s="113"/>
      <c r="D939" s="113"/>
      <c r="E939" s="113"/>
      <c r="F939" s="113"/>
      <c r="G939" s="113"/>
      <c r="H939" s="113"/>
      <c r="I939" s="113"/>
      <c r="J939" s="113"/>
      <c r="K939" s="113"/>
      <c r="L939" s="113"/>
      <c r="M939" s="113"/>
      <c r="N939" s="113"/>
      <c r="O939" s="113"/>
      <c r="P939" s="113"/>
      <c r="Q939" s="113"/>
      <c r="R939" s="113"/>
      <c r="S939" s="113"/>
      <c r="T939" s="113"/>
      <c r="U939" s="113"/>
      <c r="V939" s="113"/>
      <c r="W939" s="113"/>
      <c r="X939" s="113"/>
      <c r="Y939" s="113"/>
      <c r="Z939" s="113"/>
    </row>
    <row r="940" spans="2:26" ht="15.75" customHeight="1" x14ac:dyDescent="0.25">
      <c r="B940" s="113"/>
      <c r="C940" s="113"/>
      <c r="D940" s="113"/>
      <c r="E940" s="113"/>
      <c r="F940" s="113"/>
      <c r="G940" s="113"/>
      <c r="H940" s="113"/>
      <c r="I940" s="113"/>
      <c r="J940" s="113"/>
      <c r="K940" s="113"/>
      <c r="L940" s="113"/>
      <c r="M940" s="113"/>
      <c r="N940" s="113"/>
      <c r="O940" s="113"/>
      <c r="P940" s="113"/>
      <c r="Q940" s="113"/>
      <c r="R940" s="113"/>
      <c r="S940" s="113"/>
      <c r="T940" s="113"/>
      <c r="U940" s="113"/>
      <c r="V940" s="113"/>
      <c r="W940" s="113"/>
      <c r="X940" s="113"/>
      <c r="Y940" s="113"/>
      <c r="Z940" s="113"/>
    </row>
    <row r="941" spans="2:26" ht="15.75" customHeight="1" x14ac:dyDescent="0.25">
      <c r="B941" s="113"/>
      <c r="C941" s="113"/>
      <c r="D941" s="113"/>
      <c r="E941" s="113"/>
      <c r="F941" s="113"/>
      <c r="G941" s="113"/>
      <c r="H941" s="113"/>
      <c r="I941" s="113"/>
      <c r="J941" s="113"/>
      <c r="K941" s="113"/>
      <c r="L941" s="113"/>
      <c r="M941" s="113"/>
      <c r="N941" s="113"/>
      <c r="O941" s="113"/>
      <c r="P941" s="113"/>
      <c r="Q941" s="113"/>
      <c r="R941" s="113"/>
      <c r="S941" s="113"/>
      <c r="T941" s="113"/>
      <c r="U941" s="113"/>
      <c r="V941" s="113"/>
      <c r="W941" s="113"/>
      <c r="X941" s="113"/>
      <c r="Y941" s="113"/>
      <c r="Z941" s="113"/>
    </row>
    <row r="942" spans="2:26" ht="15.75" customHeight="1" x14ac:dyDescent="0.25">
      <c r="B942" s="113"/>
      <c r="C942" s="113"/>
      <c r="D942" s="113"/>
      <c r="E942" s="113"/>
      <c r="F942" s="113"/>
      <c r="G942" s="113"/>
      <c r="H942" s="113"/>
      <c r="I942" s="113"/>
      <c r="J942" s="113"/>
      <c r="K942" s="113"/>
      <c r="L942" s="113"/>
      <c r="M942" s="113"/>
      <c r="N942" s="113"/>
      <c r="O942" s="113"/>
      <c r="P942" s="113"/>
      <c r="Q942" s="113"/>
      <c r="R942" s="113"/>
      <c r="S942" s="113"/>
      <c r="T942" s="113"/>
      <c r="U942" s="113"/>
      <c r="V942" s="113"/>
      <c r="W942" s="113"/>
      <c r="X942" s="113"/>
      <c r="Y942" s="113"/>
      <c r="Z942" s="113"/>
    </row>
    <row r="943" spans="2:26" ht="15.75" customHeight="1" x14ac:dyDescent="0.25">
      <c r="B943" s="113"/>
      <c r="C943" s="113"/>
      <c r="D943" s="113"/>
      <c r="E943" s="113"/>
      <c r="F943" s="113"/>
      <c r="G943" s="113"/>
      <c r="H943" s="113"/>
      <c r="I943" s="113"/>
      <c r="J943" s="113"/>
      <c r="K943" s="113"/>
      <c r="L943" s="113"/>
      <c r="M943" s="113"/>
      <c r="N943" s="113"/>
      <c r="O943" s="113"/>
      <c r="P943" s="113"/>
      <c r="Q943" s="113"/>
      <c r="R943" s="113"/>
      <c r="S943" s="113"/>
      <c r="T943" s="113"/>
      <c r="U943" s="113"/>
      <c r="V943" s="113"/>
      <c r="W943" s="113"/>
      <c r="X943" s="113"/>
      <c r="Y943" s="113"/>
      <c r="Z943" s="113"/>
    </row>
    <row r="944" spans="2:26" ht="15.75" customHeight="1" x14ac:dyDescent="0.25">
      <c r="B944" s="113"/>
      <c r="C944" s="113"/>
      <c r="D944" s="113"/>
      <c r="E944" s="113"/>
      <c r="F944" s="113"/>
      <c r="G944" s="113"/>
      <c r="H944" s="113"/>
      <c r="I944" s="113"/>
      <c r="J944" s="113"/>
      <c r="K944" s="113"/>
      <c r="L944" s="113"/>
      <c r="M944" s="113"/>
      <c r="N944" s="113"/>
      <c r="O944" s="113"/>
      <c r="P944" s="113"/>
      <c r="Q944" s="113"/>
      <c r="R944" s="113"/>
      <c r="S944" s="113"/>
      <c r="T944" s="113"/>
      <c r="U944" s="113"/>
      <c r="V944" s="113"/>
      <c r="W944" s="113"/>
      <c r="X944" s="113"/>
      <c r="Y944" s="113"/>
      <c r="Z944" s="113"/>
    </row>
    <row r="945" spans="2:26" ht="15.75" customHeight="1" x14ac:dyDescent="0.25">
      <c r="B945" s="113"/>
      <c r="C945" s="113"/>
      <c r="D945" s="113"/>
      <c r="E945" s="113"/>
      <c r="F945" s="113"/>
      <c r="G945" s="113"/>
      <c r="H945" s="113"/>
      <c r="I945" s="113"/>
      <c r="J945" s="113"/>
      <c r="K945" s="113"/>
      <c r="L945" s="113"/>
      <c r="M945" s="113"/>
      <c r="N945" s="113"/>
      <c r="O945" s="113"/>
      <c r="P945" s="113"/>
      <c r="Q945" s="113"/>
      <c r="R945" s="113"/>
      <c r="S945" s="113"/>
      <c r="T945" s="113"/>
      <c r="U945" s="113"/>
      <c r="V945" s="113"/>
      <c r="W945" s="113"/>
      <c r="X945" s="113"/>
      <c r="Y945" s="113"/>
      <c r="Z945" s="113"/>
    </row>
    <row r="946" spans="2:26" ht="15.75" customHeight="1" x14ac:dyDescent="0.25">
      <c r="B946" s="113"/>
      <c r="C946" s="113"/>
      <c r="D946" s="113"/>
      <c r="E946" s="113"/>
      <c r="F946" s="113"/>
      <c r="G946" s="113"/>
      <c r="H946" s="113"/>
      <c r="I946" s="113"/>
      <c r="J946" s="113"/>
      <c r="K946" s="113"/>
      <c r="L946" s="113"/>
      <c r="M946" s="113"/>
      <c r="N946" s="113"/>
      <c r="O946" s="113"/>
      <c r="P946" s="113"/>
      <c r="Q946" s="113"/>
      <c r="R946" s="113"/>
      <c r="S946" s="113"/>
      <c r="T946" s="113"/>
      <c r="U946" s="113"/>
      <c r="V946" s="113"/>
      <c r="W946" s="113"/>
      <c r="X946" s="113"/>
      <c r="Y946" s="113"/>
      <c r="Z946" s="113"/>
    </row>
    <row r="947" spans="2:26" ht="15.75" customHeight="1" x14ac:dyDescent="0.25">
      <c r="B947" s="113"/>
      <c r="C947" s="113"/>
      <c r="D947" s="113"/>
      <c r="E947" s="113"/>
      <c r="F947" s="113"/>
      <c r="G947" s="113"/>
      <c r="H947" s="113"/>
      <c r="I947" s="113"/>
      <c r="J947" s="113"/>
      <c r="K947" s="113"/>
      <c r="L947" s="113"/>
      <c r="M947" s="113"/>
      <c r="N947" s="113"/>
      <c r="O947" s="113"/>
      <c r="P947" s="113"/>
      <c r="Q947" s="113"/>
      <c r="R947" s="113"/>
      <c r="S947" s="113"/>
      <c r="T947" s="113"/>
      <c r="U947" s="113"/>
      <c r="V947" s="113"/>
      <c r="W947" s="113"/>
      <c r="X947" s="113"/>
      <c r="Y947" s="113"/>
      <c r="Z947" s="113"/>
    </row>
    <row r="948" spans="2:26" ht="15.75" customHeight="1" x14ac:dyDescent="0.25">
      <c r="B948" s="113"/>
      <c r="C948" s="113"/>
      <c r="D948" s="113"/>
      <c r="E948" s="113"/>
      <c r="F948" s="113"/>
      <c r="G948" s="113"/>
      <c r="H948" s="113"/>
      <c r="I948" s="113"/>
      <c r="J948" s="113"/>
      <c r="K948" s="113"/>
      <c r="L948" s="113"/>
      <c r="M948" s="113"/>
      <c r="N948" s="113"/>
      <c r="O948" s="113"/>
      <c r="P948" s="113"/>
      <c r="Q948" s="113"/>
      <c r="R948" s="113"/>
      <c r="S948" s="113"/>
      <c r="T948" s="113"/>
      <c r="U948" s="113"/>
      <c r="V948" s="113"/>
      <c r="W948" s="113"/>
      <c r="X948" s="113"/>
      <c r="Y948" s="113"/>
      <c r="Z948" s="113"/>
    </row>
    <row r="949" spans="2:26" ht="15.75" customHeight="1" x14ac:dyDescent="0.25">
      <c r="B949" s="113"/>
      <c r="C949" s="113"/>
      <c r="D949" s="113"/>
      <c r="E949" s="113"/>
      <c r="F949" s="113"/>
      <c r="G949" s="113"/>
      <c r="H949" s="113"/>
      <c r="I949" s="113"/>
      <c r="J949" s="113"/>
      <c r="K949" s="113"/>
      <c r="L949" s="113"/>
      <c r="M949" s="113"/>
      <c r="N949" s="113"/>
      <c r="O949" s="113"/>
      <c r="P949" s="113"/>
      <c r="Q949" s="113"/>
      <c r="R949" s="113"/>
      <c r="S949" s="113"/>
      <c r="T949" s="113"/>
      <c r="U949" s="113"/>
      <c r="V949" s="113"/>
      <c r="W949" s="113"/>
      <c r="X949" s="113"/>
      <c r="Y949" s="113"/>
      <c r="Z949" s="113"/>
    </row>
    <row r="950" spans="2:26" ht="15.75" customHeight="1" x14ac:dyDescent="0.25">
      <c r="B950" s="113"/>
      <c r="C950" s="113"/>
      <c r="D950" s="113"/>
      <c r="E950" s="113"/>
      <c r="F950" s="113"/>
      <c r="G950" s="113"/>
      <c r="H950" s="113"/>
      <c r="I950" s="113"/>
      <c r="J950" s="113"/>
      <c r="K950" s="113"/>
      <c r="L950" s="113"/>
      <c r="M950" s="113"/>
      <c r="N950" s="113"/>
      <c r="O950" s="113"/>
      <c r="P950" s="113"/>
      <c r="Q950" s="113"/>
      <c r="R950" s="113"/>
      <c r="S950" s="113"/>
      <c r="T950" s="113"/>
      <c r="U950" s="113"/>
      <c r="V950" s="113"/>
      <c r="W950" s="113"/>
      <c r="X950" s="113"/>
      <c r="Y950" s="113"/>
      <c r="Z950" s="113"/>
    </row>
    <row r="951" spans="2:26" ht="15.75" customHeight="1" x14ac:dyDescent="0.25">
      <c r="B951" s="113"/>
      <c r="C951" s="113"/>
      <c r="D951" s="113"/>
      <c r="E951" s="113"/>
      <c r="F951" s="113"/>
      <c r="G951" s="113"/>
      <c r="H951" s="113"/>
      <c r="I951" s="113"/>
      <c r="J951" s="113"/>
      <c r="K951" s="113"/>
      <c r="L951" s="113"/>
      <c r="M951" s="113"/>
      <c r="N951" s="113"/>
      <c r="O951" s="113"/>
      <c r="P951" s="113"/>
      <c r="Q951" s="113"/>
      <c r="R951" s="113"/>
      <c r="S951" s="113"/>
      <c r="T951" s="113"/>
      <c r="U951" s="113"/>
      <c r="V951" s="113"/>
      <c r="W951" s="113"/>
      <c r="X951" s="113"/>
      <c r="Y951" s="113"/>
      <c r="Z951" s="113"/>
    </row>
    <row r="952" spans="2:26" ht="15.75" customHeight="1" x14ac:dyDescent="0.25">
      <c r="B952" s="113"/>
      <c r="C952" s="113"/>
      <c r="D952" s="113"/>
      <c r="E952" s="113"/>
      <c r="F952" s="113"/>
      <c r="G952" s="113"/>
      <c r="H952" s="113"/>
      <c r="I952" s="113"/>
      <c r="J952" s="113"/>
      <c r="K952" s="113"/>
      <c r="L952" s="113"/>
      <c r="M952" s="113"/>
      <c r="N952" s="113"/>
      <c r="O952" s="113"/>
      <c r="P952" s="113"/>
      <c r="Q952" s="113"/>
      <c r="R952" s="113"/>
      <c r="S952" s="113"/>
      <c r="T952" s="113"/>
      <c r="U952" s="113"/>
      <c r="V952" s="113"/>
      <c r="W952" s="113"/>
      <c r="X952" s="113"/>
      <c r="Y952" s="113"/>
      <c r="Z952" s="113"/>
    </row>
    <row r="953" spans="2:26" ht="15.75" customHeight="1" x14ac:dyDescent="0.25">
      <c r="B953" s="113"/>
      <c r="C953" s="113"/>
      <c r="D953" s="113"/>
      <c r="E953" s="113"/>
      <c r="F953" s="113"/>
      <c r="G953" s="113"/>
      <c r="H953" s="113"/>
      <c r="I953" s="113"/>
      <c r="J953" s="113"/>
      <c r="K953" s="113"/>
      <c r="L953" s="113"/>
      <c r="M953" s="113"/>
      <c r="N953" s="113"/>
      <c r="O953" s="113"/>
      <c r="P953" s="113"/>
      <c r="Q953" s="113"/>
      <c r="R953" s="113"/>
      <c r="S953" s="113"/>
      <c r="T953" s="113"/>
      <c r="U953" s="113"/>
      <c r="V953" s="113"/>
      <c r="W953" s="113"/>
      <c r="X953" s="113"/>
      <c r="Y953" s="113"/>
      <c r="Z953" s="113"/>
    </row>
    <row r="954" spans="2:26" ht="15.75" customHeight="1" x14ac:dyDescent="0.25">
      <c r="B954" s="113"/>
      <c r="C954" s="113"/>
      <c r="D954" s="113"/>
      <c r="E954" s="113"/>
      <c r="F954" s="113"/>
      <c r="G954" s="113"/>
      <c r="H954" s="113"/>
      <c r="I954" s="113"/>
      <c r="J954" s="113"/>
      <c r="K954" s="113"/>
      <c r="L954" s="113"/>
      <c r="M954" s="113"/>
      <c r="N954" s="113"/>
      <c r="O954" s="113"/>
      <c r="P954" s="113"/>
      <c r="Q954" s="113"/>
      <c r="R954" s="113"/>
      <c r="S954" s="113"/>
      <c r="T954" s="113"/>
      <c r="U954" s="113"/>
      <c r="V954" s="113"/>
      <c r="W954" s="113"/>
      <c r="X954" s="113"/>
      <c r="Y954" s="113"/>
      <c r="Z954" s="113"/>
    </row>
    <row r="955" spans="2:26" ht="15.75" customHeight="1" x14ac:dyDescent="0.25">
      <c r="B955" s="113"/>
      <c r="C955" s="113"/>
      <c r="D955" s="113"/>
      <c r="E955" s="113"/>
      <c r="F955" s="113"/>
      <c r="G955" s="113"/>
      <c r="H955" s="113"/>
      <c r="I955" s="113"/>
      <c r="J955" s="113"/>
      <c r="K955" s="113"/>
      <c r="L955" s="113"/>
      <c r="M955" s="113"/>
      <c r="N955" s="113"/>
      <c r="O955" s="113"/>
      <c r="P955" s="113"/>
      <c r="Q955" s="113"/>
      <c r="R955" s="113"/>
      <c r="S955" s="113"/>
      <c r="T955" s="113"/>
      <c r="U955" s="113"/>
      <c r="V955" s="113"/>
      <c r="W955" s="113"/>
      <c r="X955" s="113"/>
      <c r="Y955" s="113"/>
      <c r="Z955" s="113"/>
    </row>
    <row r="956" spans="2:26" ht="15.75" customHeight="1" x14ac:dyDescent="0.25">
      <c r="B956" s="113"/>
      <c r="C956" s="113"/>
      <c r="D956" s="113"/>
      <c r="E956" s="113"/>
      <c r="F956" s="113"/>
      <c r="G956" s="113"/>
      <c r="H956" s="113"/>
      <c r="I956" s="113"/>
      <c r="J956" s="113"/>
      <c r="K956" s="113"/>
      <c r="L956" s="113"/>
      <c r="M956" s="113"/>
      <c r="N956" s="113"/>
      <c r="O956" s="113"/>
      <c r="P956" s="113"/>
      <c r="Q956" s="113"/>
      <c r="R956" s="113"/>
      <c r="S956" s="113"/>
      <c r="T956" s="113"/>
      <c r="U956" s="113"/>
      <c r="V956" s="113"/>
      <c r="W956" s="113"/>
      <c r="X956" s="113"/>
      <c r="Y956" s="113"/>
      <c r="Z956" s="113"/>
    </row>
    <row r="957" spans="2:26" ht="15.75" customHeight="1" x14ac:dyDescent="0.25">
      <c r="B957" s="113"/>
      <c r="C957" s="113"/>
      <c r="D957" s="113"/>
      <c r="E957" s="113"/>
      <c r="F957" s="113"/>
      <c r="G957" s="113"/>
      <c r="H957" s="113"/>
      <c r="I957" s="113"/>
      <c r="J957" s="113"/>
      <c r="K957" s="113"/>
      <c r="L957" s="113"/>
      <c r="M957" s="113"/>
      <c r="N957" s="113"/>
      <c r="O957" s="113"/>
      <c r="P957" s="113"/>
      <c r="Q957" s="113"/>
      <c r="R957" s="113"/>
      <c r="S957" s="113"/>
      <c r="T957" s="113"/>
      <c r="U957" s="113"/>
      <c r="V957" s="113"/>
      <c r="W957" s="113"/>
      <c r="X957" s="113"/>
      <c r="Y957" s="113"/>
      <c r="Z957" s="113"/>
    </row>
    <row r="958" spans="2:26" ht="15.75" customHeight="1" x14ac:dyDescent="0.25">
      <c r="B958" s="113"/>
      <c r="C958" s="113"/>
      <c r="D958" s="113"/>
      <c r="E958" s="113"/>
      <c r="F958" s="113"/>
      <c r="G958" s="113"/>
      <c r="H958" s="113"/>
      <c r="I958" s="113"/>
      <c r="J958" s="113"/>
      <c r="K958" s="113"/>
      <c r="L958" s="113"/>
      <c r="M958" s="113"/>
      <c r="N958" s="113"/>
      <c r="O958" s="113"/>
      <c r="P958" s="113"/>
      <c r="Q958" s="113"/>
      <c r="R958" s="113"/>
      <c r="S958" s="113"/>
      <c r="T958" s="113"/>
      <c r="U958" s="113"/>
      <c r="V958" s="113"/>
      <c r="W958" s="113"/>
      <c r="X958" s="113"/>
      <c r="Y958" s="113"/>
      <c r="Z958" s="113"/>
    </row>
    <row r="959" spans="2:26" ht="15.75" customHeight="1" x14ac:dyDescent="0.25">
      <c r="B959" s="113"/>
      <c r="C959" s="113"/>
      <c r="D959" s="113"/>
      <c r="E959" s="113"/>
      <c r="F959" s="113"/>
      <c r="G959" s="113"/>
      <c r="H959" s="113"/>
      <c r="I959" s="113"/>
      <c r="J959" s="113"/>
      <c r="K959" s="113"/>
      <c r="L959" s="113"/>
      <c r="M959" s="113"/>
      <c r="N959" s="113"/>
      <c r="O959" s="113"/>
      <c r="P959" s="113"/>
      <c r="Q959" s="113"/>
      <c r="R959" s="113"/>
      <c r="S959" s="113"/>
      <c r="T959" s="113"/>
      <c r="U959" s="113"/>
      <c r="V959" s="113"/>
      <c r="W959" s="113"/>
      <c r="X959" s="113"/>
      <c r="Y959" s="113"/>
      <c r="Z959" s="113"/>
    </row>
    <row r="960" spans="2:26" ht="15.75" customHeight="1" x14ac:dyDescent="0.25">
      <c r="B960" s="113"/>
      <c r="C960" s="113"/>
      <c r="D960" s="113"/>
      <c r="E960" s="113"/>
      <c r="F960" s="113"/>
      <c r="G960" s="113"/>
      <c r="H960" s="113"/>
      <c r="I960" s="113"/>
      <c r="J960" s="113"/>
      <c r="K960" s="113"/>
      <c r="L960" s="113"/>
      <c r="M960" s="113"/>
      <c r="N960" s="113"/>
      <c r="O960" s="113"/>
      <c r="P960" s="113"/>
      <c r="Q960" s="113"/>
      <c r="R960" s="113"/>
      <c r="S960" s="113"/>
      <c r="T960" s="113"/>
      <c r="U960" s="113"/>
      <c r="V960" s="113"/>
      <c r="W960" s="113"/>
      <c r="X960" s="113"/>
      <c r="Y960" s="113"/>
      <c r="Z960" s="113"/>
    </row>
    <row r="961" spans="2:26" ht="15.75" customHeight="1" x14ac:dyDescent="0.25">
      <c r="B961" s="113"/>
      <c r="C961" s="113"/>
      <c r="D961" s="113"/>
      <c r="E961" s="113"/>
      <c r="F961" s="113"/>
      <c r="G961" s="113"/>
      <c r="H961" s="113"/>
      <c r="I961" s="113"/>
      <c r="J961" s="113"/>
      <c r="K961" s="113"/>
      <c r="L961" s="113"/>
      <c r="M961" s="113"/>
      <c r="N961" s="113"/>
      <c r="O961" s="113"/>
      <c r="P961" s="113"/>
      <c r="Q961" s="113"/>
      <c r="R961" s="113"/>
      <c r="S961" s="113"/>
      <c r="T961" s="113"/>
      <c r="U961" s="113"/>
      <c r="V961" s="113"/>
      <c r="W961" s="113"/>
      <c r="X961" s="113"/>
      <c r="Y961" s="113"/>
      <c r="Z961" s="113"/>
    </row>
    <row r="962" spans="2:26" ht="15.75" customHeight="1" x14ac:dyDescent="0.25">
      <c r="B962" s="113"/>
      <c r="C962" s="113"/>
      <c r="D962" s="113"/>
      <c r="E962" s="113"/>
      <c r="F962" s="113"/>
      <c r="G962" s="113"/>
      <c r="H962" s="113"/>
      <c r="I962" s="113"/>
      <c r="J962" s="113"/>
      <c r="K962" s="113"/>
      <c r="L962" s="113"/>
      <c r="M962" s="113"/>
      <c r="N962" s="113"/>
      <c r="O962" s="113"/>
      <c r="P962" s="113"/>
      <c r="Q962" s="113"/>
      <c r="R962" s="113"/>
      <c r="S962" s="113"/>
      <c r="T962" s="113"/>
      <c r="U962" s="113"/>
      <c r="V962" s="113"/>
      <c r="W962" s="113"/>
      <c r="X962" s="113"/>
      <c r="Y962" s="113"/>
      <c r="Z962" s="113"/>
    </row>
    <row r="963" spans="2:26" ht="15.75" customHeight="1" x14ac:dyDescent="0.25">
      <c r="B963" s="113"/>
      <c r="C963" s="113"/>
      <c r="D963" s="113"/>
      <c r="E963" s="113"/>
      <c r="F963" s="113"/>
      <c r="G963" s="113"/>
      <c r="H963" s="113"/>
      <c r="I963" s="113"/>
      <c r="J963" s="113"/>
      <c r="K963" s="113"/>
      <c r="L963" s="113"/>
      <c r="M963" s="113"/>
      <c r="N963" s="113"/>
      <c r="O963" s="113"/>
      <c r="P963" s="113"/>
      <c r="Q963" s="113"/>
      <c r="R963" s="113"/>
      <c r="S963" s="113"/>
      <c r="T963" s="113"/>
      <c r="U963" s="113"/>
      <c r="V963" s="113"/>
      <c r="W963" s="113"/>
      <c r="X963" s="113"/>
      <c r="Y963" s="113"/>
      <c r="Z963" s="113"/>
    </row>
    <row r="964" spans="2:26" ht="15.75" customHeight="1" x14ac:dyDescent="0.25">
      <c r="B964" s="113"/>
      <c r="C964" s="113"/>
      <c r="D964" s="113"/>
      <c r="E964" s="113"/>
      <c r="F964" s="113"/>
      <c r="G964" s="113"/>
      <c r="H964" s="113"/>
      <c r="I964" s="113"/>
      <c r="J964" s="113"/>
      <c r="K964" s="113"/>
      <c r="L964" s="113"/>
      <c r="M964" s="113"/>
      <c r="N964" s="113"/>
      <c r="O964" s="113"/>
      <c r="P964" s="113"/>
      <c r="Q964" s="113"/>
      <c r="R964" s="113"/>
      <c r="S964" s="113"/>
      <c r="T964" s="113"/>
      <c r="U964" s="113"/>
      <c r="V964" s="113"/>
      <c r="W964" s="113"/>
      <c r="X964" s="113"/>
      <c r="Y964" s="113"/>
      <c r="Z964" s="113"/>
    </row>
    <row r="965" spans="2:26" ht="15.75" customHeight="1" x14ac:dyDescent="0.25">
      <c r="B965" s="113"/>
      <c r="C965" s="113"/>
      <c r="D965" s="113"/>
      <c r="E965" s="113"/>
      <c r="F965" s="113"/>
      <c r="G965" s="113"/>
      <c r="H965" s="113"/>
      <c r="I965" s="113"/>
      <c r="J965" s="113"/>
      <c r="K965" s="113"/>
      <c r="L965" s="113"/>
      <c r="M965" s="113"/>
      <c r="N965" s="113"/>
      <c r="O965" s="113"/>
      <c r="P965" s="113"/>
      <c r="Q965" s="113"/>
      <c r="R965" s="113"/>
      <c r="S965" s="113"/>
      <c r="T965" s="113"/>
      <c r="U965" s="113"/>
      <c r="V965" s="113"/>
      <c r="W965" s="113"/>
      <c r="X965" s="113"/>
      <c r="Y965" s="113"/>
      <c r="Z965" s="113"/>
    </row>
    <row r="966" spans="2:26" ht="15.75" customHeight="1" x14ac:dyDescent="0.25">
      <c r="B966" s="113"/>
      <c r="C966" s="113"/>
      <c r="D966" s="113"/>
      <c r="E966" s="113"/>
      <c r="F966" s="113"/>
      <c r="G966" s="113"/>
      <c r="H966" s="113"/>
      <c r="I966" s="113"/>
      <c r="J966" s="113"/>
      <c r="K966" s="113"/>
      <c r="L966" s="113"/>
      <c r="M966" s="113"/>
      <c r="N966" s="113"/>
      <c r="O966" s="113"/>
      <c r="P966" s="113"/>
      <c r="Q966" s="113"/>
      <c r="R966" s="113"/>
      <c r="S966" s="113"/>
      <c r="T966" s="113"/>
      <c r="U966" s="113"/>
      <c r="V966" s="113"/>
      <c r="W966" s="113"/>
      <c r="X966" s="113"/>
      <c r="Y966" s="113"/>
      <c r="Z966" s="113"/>
    </row>
    <row r="967" spans="2:26" ht="15.75" customHeight="1" x14ac:dyDescent="0.25">
      <c r="B967" s="113"/>
      <c r="C967" s="113"/>
      <c r="D967" s="113"/>
      <c r="E967" s="113"/>
      <c r="F967" s="113"/>
      <c r="G967" s="113"/>
      <c r="H967" s="113"/>
      <c r="I967" s="113"/>
      <c r="J967" s="113"/>
      <c r="K967" s="113"/>
      <c r="L967" s="113"/>
      <c r="M967" s="113"/>
      <c r="N967" s="113"/>
      <c r="O967" s="113"/>
      <c r="P967" s="113"/>
      <c r="Q967" s="113"/>
      <c r="R967" s="113"/>
      <c r="S967" s="113"/>
      <c r="T967" s="113"/>
      <c r="U967" s="113"/>
      <c r="V967" s="113"/>
      <c r="W967" s="113"/>
      <c r="X967" s="113"/>
      <c r="Y967" s="113"/>
      <c r="Z967" s="113"/>
    </row>
    <row r="968" spans="2:26" ht="15.75" customHeight="1" x14ac:dyDescent="0.25">
      <c r="B968" s="113"/>
      <c r="C968" s="113"/>
      <c r="D968" s="113"/>
      <c r="E968" s="113"/>
      <c r="F968" s="113"/>
      <c r="G968" s="113"/>
      <c r="H968" s="113"/>
      <c r="I968" s="113"/>
      <c r="J968" s="113"/>
      <c r="K968" s="113"/>
      <c r="L968" s="113"/>
      <c r="M968" s="113"/>
      <c r="N968" s="113"/>
      <c r="O968" s="113"/>
      <c r="P968" s="113"/>
      <c r="Q968" s="113"/>
      <c r="R968" s="113"/>
      <c r="S968" s="113"/>
      <c r="T968" s="113"/>
      <c r="U968" s="113"/>
      <c r="V968" s="113"/>
      <c r="W968" s="113"/>
      <c r="X968" s="113"/>
      <c r="Y968" s="113"/>
      <c r="Z968" s="113"/>
    </row>
    <row r="969" spans="2:26" ht="15.75" customHeight="1" x14ac:dyDescent="0.25">
      <c r="B969" s="113"/>
      <c r="C969" s="113"/>
      <c r="D969" s="113"/>
      <c r="E969" s="113"/>
      <c r="F969" s="113"/>
      <c r="G969" s="113"/>
      <c r="H969" s="113"/>
      <c r="I969" s="113"/>
      <c r="J969" s="113"/>
      <c r="K969" s="113"/>
      <c r="L969" s="113"/>
      <c r="M969" s="113"/>
      <c r="N969" s="113"/>
      <c r="O969" s="113"/>
      <c r="P969" s="113"/>
      <c r="Q969" s="113"/>
      <c r="R969" s="113"/>
      <c r="S969" s="113"/>
      <c r="T969" s="113"/>
      <c r="U969" s="113"/>
      <c r="V969" s="113"/>
      <c r="W969" s="113"/>
      <c r="X969" s="113"/>
      <c r="Y969" s="113"/>
      <c r="Z969" s="113"/>
    </row>
    <row r="970" spans="2:26" ht="15.75" customHeight="1" x14ac:dyDescent="0.25">
      <c r="B970" s="113"/>
      <c r="C970" s="113"/>
      <c r="D970" s="113"/>
      <c r="E970" s="113"/>
      <c r="F970" s="113"/>
      <c r="G970" s="113"/>
      <c r="H970" s="113"/>
      <c r="I970" s="113"/>
      <c r="J970" s="113"/>
      <c r="K970" s="113"/>
      <c r="L970" s="113"/>
      <c r="M970" s="113"/>
      <c r="N970" s="113"/>
      <c r="O970" s="113"/>
      <c r="P970" s="113"/>
      <c r="Q970" s="113"/>
      <c r="R970" s="113"/>
      <c r="S970" s="113"/>
      <c r="T970" s="113"/>
      <c r="U970" s="113"/>
      <c r="V970" s="113"/>
      <c r="W970" s="113"/>
      <c r="X970" s="113"/>
      <c r="Y970" s="113"/>
      <c r="Z970" s="113"/>
    </row>
    <row r="971" spans="2:26" ht="15.75" customHeight="1" x14ac:dyDescent="0.25">
      <c r="B971" s="113"/>
      <c r="C971" s="113"/>
      <c r="D971" s="113"/>
      <c r="E971" s="113"/>
      <c r="F971" s="113"/>
      <c r="G971" s="113"/>
      <c r="H971" s="113"/>
      <c r="I971" s="113"/>
      <c r="J971" s="113"/>
      <c r="K971" s="113"/>
      <c r="L971" s="113"/>
      <c r="M971" s="113"/>
      <c r="N971" s="113"/>
      <c r="O971" s="113"/>
      <c r="P971" s="113"/>
      <c r="Q971" s="113"/>
      <c r="R971" s="113"/>
      <c r="S971" s="113"/>
      <c r="T971" s="113"/>
      <c r="U971" s="113"/>
      <c r="V971" s="113"/>
      <c r="W971" s="113"/>
      <c r="X971" s="113"/>
      <c r="Y971" s="113"/>
      <c r="Z971" s="113"/>
    </row>
    <row r="972" spans="2:26" ht="15.75" customHeight="1" x14ac:dyDescent="0.25">
      <c r="B972" s="113"/>
      <c r="C972" s="113"/>
      <c r="D972" s="113"/>
      <c r="E972" s="113"/>
      <c r="F972" s="113"/>
      <c r="G972" s="113"/>
      <c r="H972" s="113"/>
      <c r="I972" s="113"/>
      <c r="J972" s="113"/>
      <c r="K972" s="113"/>
      <c r="L972" s="113"/>
      <c r="M972" s="113"/>
      <c r="N972" s="113"/>
      <c r="O972" s="113"/>
      <c r="P972" s="113"/>
      <c r="Q972" s="113"/>
      <c r="R972" s="113"/>
      <c r="S972" s="113"/>
      <c r="T972" s="113"/>
      <c r="U972" s="113"/>
      <c r="V972" s="113"/>
      <c r="W972" s="113"/>
      <c r="X972" s="113"/>
      <c r="Y972" s="113"/>
      <c r="Z972" s="113"/>
    </row>
    <row r="973" spans="2:26" ht="15.75" customHeight="1" x14ac:dyDescent="0.25">
      <c r="B973" s="113"/>
      <c r="C973" s="113"/>
      <c r="D973" s="113"/>
      <c r="E973" s="113"/>
      <c r="F973" s="113"/>
      <c r="G973" s="113"/>
      <c r="H973" s="113"/>
      <c r="I973" s="113"/>
      <c r="J973" s="113"/>
      <c r="K973" s="113"/>
      <c r="L973" s="113"/>
      <c r="M973" s="113"/>
      <c r="N973" s="113"/>
      <c r="O973" s="113"/>
      <c r="P973" s="113"/>
      <c r="Q973" s="113"/>
      <c r="R973" s="113"/>
      <c r="S973" s="113"/>
      <c r="T973" s="113"/>
      <c r="U973" s="113"/>
      <c r="V973" s="113"/>
      <c r="W973" s="113"/>
      <c r="X973" s="113"/>
      <c r="Y973" s="113"/>
      <c r="Z973" s="113"/>
    </row>
    <row r="974" spans="2:26" ht="15.75" customHeight="1" x14ac:dyDescent="0.25">
      <c r="B974" s="113"/>
      <c r="C974" s="113"/>
      <c r="D974" s="113"/>
      <c r="E974" s="113"/>
      <c r="F974" s="113"/>
      <c r="G974" s="113"/>
      <c r="H974" s="113"/>
      <c r="I974" s="113"/>
      <c r="J974" s="113"/>
      <c r="K974" s="113"/>
      <c r="L974" s="113"/>
      <c r="M974" s="113"/>
      <c r="N974" s="113"/>
      <c r="O974" s="113"/>
      <c r="P974" s="113"/>
      <c r="Q974" s="113"/>
      <c r="R974" s="113"/>
      <c r="S974" s="113"/>
      <c r="T974" s="113"/>
      <c r="U974" s="113"/>
      <c r="V974" s="113"/>
      <c r="W974" s="113"/>
      <c r="X974" s="113"/>
      <c r="Y974" s="113"/>
      <c r="Z974" s="113"/>
    </row>
    <row r="975" spans="2:26" ht="15.75" customHeight="1" x14ac:dyDescent="0.25">
      <c r="B975" s="113"/>
      <c r="C975" s="113"/>
      <c r="D975" s="113"/>
      <c r="E975" s="113"/>
      <c r="F975" s="113"/>
      <c r="G975" s="113"/>
      <c r="H975" s="113"/>
      <c r="I975" s="113"/>
      <c r="J975" s="113"/>
      <c r="K975" s="113"/>
      <c r="L975" s="113"/>
      <c r="M975" s="113"/>
      <c r="N975" s="113"/>
      <c r="O975" s="113"/>
      <c r="P975" s="113"/>
      <c r="Q975" s="113"/>
      <c r="R975" s="113"/>
      <c r="S975" s="113"/>
      <c r="T975" s="113"/>
      <c r="U975" s="113"/>
      <c r="V975" s="113"/>
      <c r="W975" s="113"/>
      <c r="X975" s="113"/>
      <c r="Y975" s="113"/>
      <c r="Z975" s="113"/>
    </row>
    <row r="976" spans="2:26" ht="15.75" customHeight="1" x14ac:dyDescent="0.25">
      <c r="B976" s="113"/>
      <c r="C976" s="113"/>
      <c r="D976" s="113"/>
      <c r="E976" s="113"/>
      <c r="F976" s="113"/>
      <c r="G976" s="113"/>
      <c r="H976" s="113"/>
      <c r="I976" s="113"/>
      <c r="J976" s="113"/>
      <c r="K976" s="113"/>
      <c r="L976" s="113"/>
      <c r="M976" s="113"/>
      <c r="N976" s="113"/>
      <c r="O976" s="113"/>
      <c r="P976" s="113"/>
      <c r="Q976" s="113"/>
      <c r="R976" s="113"/>
      <c r="S976" s="113"/>
      <c r="T976" s="113"/>
      <c r="U976" s="113"/>
      <c r="V976" s="113"/>
      <c r="W976" s="113"/>
      <c r="X976" s="113"/>
      <c r="Y976" s="113"/>
      <c r="Z976" s="113"/>
    </row>
    <row r="977" spans="2:26" ht="15.75" customHeight="1" x14ac:dyDescent="0.25">
      <c r="B977" s="113"/>
      <c r="C977" s="113"/>
      <c r="D977" s="113"/>
      <c r="E977" s="113"/>
      <c r="F977" s="113"/>
      <c r="G977" s="113"/>
      <c r="H977" s="113"/>
      <c r="I977" s="113"/>
      <c r="J977" s="113"/>
      <c r="K977" s="113"/>
      <c r="L977" s="113"/>
      <c r="M977" s="113"/>
      <c r="N977" s="113"/>
      <c r="O977" s="113"/>
      <c r="P977" s="113"/>
      <c r="Q977" s="113"/>
      <c r="R977" s="113"/>
      <c r="S977" s="113"/>
      <c r="T977" s="113"/>
      <c r="U977" s="113"/>
      <c r="V977" s="113"/>
      <c r="W977" s="113"/>
      <c r="X977" s="113"/>
      <c r="Y977" s="113"/>
      <c r="Z977" s="113"/>
    </row>
    <row r="978" spans="2:26" ht="15.75" customHeight="1" x14ac:dyDescent="0.25">
      <c r="B978" s="113"/>
      <c r="C978" s="113"/>
      <c r="D978" s="113"/>
      <c r="E978" s="113"/>
      <c r="F978" s="113"/>
      <c r="G978" s="113"/>
      <c r="H978" s="113"/>
      <c r="I978" s="113"/>
      <c r="J978" s="113"/>
      <c r="K978" s="113"/>
      <c r="L978" s="113"/>
      <c r="M978" s="113"/>
      <c r="N978" s="113"/>
      <c r="O978" s="113"/>
      <c r="P978" s="113"/>
      <c r="Q978" s="113"/>
      <c r="R978" s="113"/>
      <c r="S978" s="113"/>
      <c r="T978" s="113"/>
      <c r="U978" s="113"/>
      <c r="V978" s="113"/>
      <c r="W978" s="113"/>
      <c r="X978" s="113"/>
      <c r="Y978" s="113"/>
      <c r="Z978" s="113"/>
    </row>
    <row r="979" spans="2:26" ht="15.75" customHeight="1" x14ac:dyDescent="0.25">
      <c r="B979" s="113"/>
      <c r="C979" s="113"/>
      <c r="D979" s="113"/>
      <c r="E979" s="113"/>
      <c r="F979" s="113"/>
      <c r="G979" s="113"/>
      <c r="H979" s="113"/>
      <c r="I979" s="113"/>
      <c r="J979" s="113"/>
      <c r="K979" s="113"/>
      <c r="L979" s="113"/>
      <c r="M979" s="113"/>
      <c r="N979" s="113"/>
      <c r="O979" s="113"/>
      <c r="P979" s="113"/>
      <c r="Q979" s="113"/>
      <c r="R979" s="113"/>
      <c r="S979" s="113"/>
      <c r="T979" s="113"/>
      <c r="U979" s="113"/>
      <c r="V979" s="113"/>
      <c r="W979" s="113"/>
      <c r="X979" s="113"/>
      <c r="Y979" s="113"/>
      <c r="Z979" s="113"/>
    </row>
    <row r="980" spans="2:26" ht="15.75" customHeight="1" x14ac:dyDescent="0.25">
      <c r="B980" s="113"/>
      <c r="C980" s="113"/>
      <c r="D980" s="113"/>
      <c r="E980" s="113"/>
      <c r="F980" s="113"/>
      <c r="G980" s="113"/>
      <c r="H980" s="113"/>
      <c r="I980" s="113"/>
      <c r="J980" s="113"/>
      <c r="K980" s="113"/>
      <c r="L980" s="113"/>
      <c r="M980" s="113"/>
      <c r="N980" s="113"/>
      <c r="O980" s="113"/>
      <c r="P980" s="113"/>
      <c r="Q980" s="113"/>
      <c r="R980" s="113"/>
      <c r="S980" s="113"/>
      <c r="T980" s="113"/>
      <c r="U980" s="113"/>
      <c r="V980" s="113"/>
      <c r="W980" s="113"/>
      <c r="X980" s="113"/>
      <c r="Y980" s="113"/>
      <c r="Z980" s="113"/>
    </row>
    <row r="981" spans="2:26" ht="15.75" customHeight="1" x14ac:dyDescent="0.25">
      <c r="B981" s="113"/>
      <c r="C981" s="113"/>
      <c r="D981" s="113"/>
      <c r="E981" s="113"/>
      <c r="F981" s="113"/>
      <c r="G981" s="113"/>
      <c r="H981" s="113"/>
      <c r="I981" s="113"/>
      <c r="J981" s="113"/>
      <c r="K981" s="113"/>
      <c r="L981" s="113"/>
      <c r="M981" s="113"/>
      <c r="N981" s="113"/>
      <c r="O981" s="113"/>
      <c r="P981" s="113"/>
      <c r="Q981" s="113"/>
      <c r="R981" s="113"/>
      <c r="S981" s="113"/>
      <c r="T981" s="113"/>
      <c r="U981" s="113"/>
      <c r="V981" s="113"/>
      <c r="W981" s="113"/>
      <c r="X981" s="113"/>
      <c r="Y981" s="113"/>
      <c r="Z981" s="113"/>
    </row>
    <row r="982" spans="2:26" ht="15.75" customHeight="1" x14ac:dyDescent="0.25">
      <c r="B982" s="113"/>
      <c r="C982" s="113"/>
      <c r="D982" s="113"/>
      <c r="E982" s="113"/>
      <c r="F982" s="113"/>
      <c r="G982" s="113"/>
      <c r="H982" s="113"/>
      <c r="I982" s="113"/>
      <c r="J982" s="113"/>
      <c r="K982" s="113"/>
      <c r="L982" s="113"/>
      <c r="M982" s="113"/>
      <c r="N982" s="113"/>
      <c r="O982" s="113"/>
      <c r="P982" s="113"/>
      <c r="Q982" s="113"/>
      <c r="R982" s="113"/>
      <c r="S982" s="113"/>
      <c r="T982" s="113"/>
      <c r="U982" s="113"/>
      <c r="V982" s="113"/>
      <c r="W982" s="113"/>
      <c r="X982" s="113"/>
      <c r="Y982" s="113"/>
      <c r="Z982" s="113"/>
    </row>
    <row r="983" spans="2:26" ht="15.75" customHeight="1" x14ac:dyDescent="0.25">
      <c r="B983" s="113"/>
      <c r="C983" s="113"/>
      <c r="D983" s="113"/>
      <c r="E983" s="113"/>
      <c r="F983" s="113"/>
      <c r="G983" s="113"/>
      <c r="H983" s="113"/>
      <c r="I983" s="113"/>
      <c r="J983" s="113"/>
      <c r="K983" s="113"/>
      <c r="L983" s="113"/>
      <c r="M983" s="113"/>
      <c r="N983" s="113"/>
      <c r="O983" s="113"/>
      <c r="P983" s="113"/>
      <c r="Q983" s="113"/>
      <c r="R983" s="113"/>
      <c r="S983" s="113"/>
      <c r="T983" s="113"/>
      <c r="U983" s="113"/>
      <c r="V983" s="113"/>
      <c r="W983" s="113"/>
      <c r="X983" s="113"/>
      <c r="Y983" s="113"/>
      <c r="Z983" s="113"/>
    </row>
    <row r="984" spans="2:26" ht="15.75" customHeight="1" x14ac:dyDescent="0.25">
      <c r="B984" s="113"/>
      <c r="C984" s="113"/>
      <c r="D984" s="113"/>
      <c r="E984" s="113"/>
      <c r="F984" s="113"/>
      <c r="G984" s="113"/>
      <c r="H984" s="113"/>
      <c r="I984" s="113"/>
      <c r="J984" s="113"/>
      <c r="K984" s="113"/>
      <c r="L984" s="113"/>
      <c r="M984" s="113"/>
      <c r="N984" s="113"/>
      <c r="O984" s="113"/>
      <c r="P984" s="113"/>
      <c r="Q984" s="113"/>
      <c r="R984" s="113"/>
      <c r="S984" s="113"/>
      <c r="T984" s="113"/>
      <c r="U984" s="113"/>
      <c r="V984" s="113"/>
      <c r="W984" s="113"/>
      <c r="X984" s="113"/>
      <c r="Y984" s="113"/>
      <c r="Z984" s="113"/>
    </row>
    <row r="985" spans="2:26" ht="15.75" customHeight="1" x14ac:dyDescent="0.25">
      <c r="B985" s="113"/>
      <c r="C985" s="113"/>
      <c r="D985" s="113"/>
      <c r="E985" s="113"/>
      <c r="F985" s="113"/>
      <c r="G985" s="113"/>
      <c r="H985" s="113"/>
      <c r="I985" s="113"/>
      <c r="J985" s="113"/>
      <c r="K985" s="113"/>
      <c r="L985" s="113"/>
      <c r="M985" s="113"/>
      <c r="N985" s="113"/>
      <c r="O985" s="113"/>
      <c r="P985" s="113"/>
      <c r="Q985" s="113"/>
      <c r="R985" s="113"/>
      <c r="S985" s="113"/>
      <c r="T985" s="113"/>
      <c r="U985" s="113"/>
      <c r="V985" s="113"/>
      <c r="W985" s="113"/>
      <c r="X985" s="113"/>
      <c r="Y985" s="113"/>
      <c r="Z985" s="113"/>
    </row>
    <row r="986" spans="2:26" ht="15.75" customHeight="1" x14ac:dyDescent="0.25">
      <c r="B986" s="113"/>
      <c r="C986" s="113"/>
      <c r="D986" s="113"/>
      <c r="E986" s="113"/>
      <c r="F986" s="113"/>
      <c r="G986" s="113"/>
      <c r="H986" s="113"/>
      <c r="I986" s="113"/>
      <c r="J986" s="113"/>
      <c r="K986" s="113"/>
      <c r="L986" s="113"/>
      <c r="M986" s="113"/>
      <c r="N986" s="113"/>
      <c r="O986" s="113"/>
      <c r="P986" s="113"/>
      <c r="Q986" s="113"/>
      <c r="R986" s="113"/>
      <c r="S986" s="113"/>
      <c r="T986" s="113"/>
      <c r="U986" s="113"/>
      <c r="V986" s="113"/>
      <c r="W986" s="113"/>
      <c r="X986" s="113"/>
      <c r="Y986" s="113"/>
      <c r="Z986" s="113"/>
    </row>
    <row r="987" spans="2:26" ht="15.75" customHeight="1" x14ac:dyDescent="0.25">
      <c r="B987" s="113"/>
      <c r="C987" s="113"/>
      <c r="D987" s="113"/>
      <c r="E987" s="113"/>
      <c r="F987" s="113"/>
      <c r="G987" s="113"/>
      <c r="H987" s="113"/>
      <c r="I987" s="113"/>
      <c r="J987" s="113"/>
      <c r="K987" s="113"/>
      <c r="L987" s="113"/>
      <c r="M987" s="113"/>
      <c r="N987" s="113"/>
      <c r="O987" s="113"/>
      <c r="P987" s="113"/>
      <c r="Q987" s="113"/>
      <c r="R987" s="113"/>
      <c r="S987" s="113"/>
      <c r="T987" s="113"/>
      <c r="U987" s="113"/>
      <c r="V987" s="113"/>
      <c r="W987" s="113"/>
      <c r="X987" s="113"/>
      <c r="Y987" s="113"/>
      <c r="Z987" s="113"/>
    </row>
    <row r="988" spans="2:26" ht="15.75" customHeight="1" x14ac:dyDescent="0.25">
      <c r="B988" s="113"/>
      <c r="C988" s="113"/>
      <c r="D988" s="113"/>
      <c r="E988" s="113"/>
      <c r="F988" s="113"/>
      <c r="G988" s="113"/>
      <c r="H988" s="113"/>
      <c r="I988" s="113"/>
      <c r="J988" s="113"/>
      <c r="K988" s="113"/>
      <c r="L988" s="113"/>
      <c r="M988" s="113"/>
      <c r="N988" s="113"/>
      <c r="O988" s="113"/>
      <c r="P988" s="113"/>
      <c r="Q988" s="113"/>
      <c r="R988" s="113"/>
      <c r="S988" s="113"/>
      <c r="T988" s="113"/>
      <c r="U988" s="113"/>
      <c r="V988" s="113"/>
      <c r="W988" s="113"/>
      <c r="X988" s="113"/>
      <c r="Y988" s="113"/>
      <c r="Z988" s="113"/>
    </row>
    <row r="989" spans="2:26" ht="15.75" customHeight="1" x14ac:dyDescent="0.25">
      <c r="B989" s="113"/>
      <c r="C989" s="113"/>
      <c r="D989" s="113"/>
      <c r="E989" s="113"/>
      <c r="F989" s="113"/>
      <c r="G989" s="113"/>
      <c r="H989" s="113"/>
      <c r="I989" s="113"/>
      <c r="J989" s="113"/>
      <c r="K989" s="113"/>
      <c r="L989" s="113"/>
      <c r="M989" s="113"/>
      <c r="N989" s="113"/>
      <c r="O989" s="113"/>
      <c r="P989" s="113"/>
      <c r="Q989" s="113"/>
      <c r="R989" s="113"/>
      <c r="S989" s="113"/>
      <c r="T989" s="113"/>
      <c r="U989" s="113"/>
      <c r="V989" s="113"/>
      <c r="W989" s="113"/>
      <c r="X989" s="113"/>
      <c r="Y989" s="113"/>
      <c r="Z989" s="113"/>
    </row>
    <row r="990" spans="2:26" ht="15.75" customHeight="1" x14ac:dyDescent="0.25">
      <c r="B990" s="113"/>
      <c r="C990" s="113"/>
      <c r="D990" s="113"/>
      <c r="E990" s="113"/>
      <c r="F990" s="113"/>
      <c r="G990" s="113"/>
      <c r="H990" s="113"/>
      <c r="I990" s="113"/>
      <c r="J990" s="113"/>
      <c r="K990" s="113"/>
      <c r="L990" s="113"/>
      <c r="M990" s="113"/>
      <c r="N990" s="113"/>
      <c r="O990" s="113"/>
      <c r="P990" s="113"/>
      <c r="Q990" s="113"/>
      <c r="R990" s="113"/>
      <c r="S990" s="113"/>
      <c r="T990" s="113"/>
      <c r="U990" s="113"/>
      <c r="V990" s="113"/>
      <c r="W990" s="113"/>
      <c r="X990" s="113"/>
      <c r="Y990" s="113"/>
      <c r="Z990" s="113"/>
    </row>
    <row r="991" spans="2:26" ht="15.75" customHeight="1" x14ac:dyDescent="0.25">
      <c r="B991" s="113"/>
      <c r="C991" s="113"/>
      <c r="D991" s="113"/>
      <c r="E991" s="113"/>
      <c r="F991" s="113"/>
      <c r="G991" s="113"/>
      <c r="H991" s="113"/>
      <c r="I991" s="113"/>
      <c r="J991" s="113"/>
      <c r="K991" s="113"/>
      <c r="L991" s="113"/>
      <c r="M991" s="113"/>
      <c r="N991" s="113"/>
      <c r="O991" s="113"/>
      <c r="P991" s="113"/>
      <c r="Q991" s="113"/>
      <c r="R991" s="113"/>
      <c r="S991" s="113"/>
      <c r="T991" s="113"/>
      <c r="U991" s="113"/>
      <c r="V991" s="113"/>
      <c r="W991" s="113"/>
      <c r="X991" s="113"/>
      <c r="Y991" s="113"/>
      <c r="Z991" s="113"/>
    </row>
    <row r="992" spans="2:26" ht="15.75" customHeight="1" x14ac:dyDescent="0.25">
      <c r="B992" s="113"/>
      <c r="C992" s="113"/>
      <c r="D992" s="113"/>
      <c r="E992" s="113"/>
      <c r="F992" s="113"/>
      <c r="G992" s="113"/>
      <c r="H992" s="113"/>
      <c r="I992" s="113"/>
      <c r="J992" s="113"/>
      <c r="K992" s="113"/>
      <c r="L992" s="113"/>
      <c r="M992" s="113"/>
      <c r="N992" s="113"/>
      <c r="O992" s="113"/>
      <c r="P992" s="113"/>
      <c r="Q992" s="113"/>
      <c r="R992" s="113"/>
      <c r="S992" s="113"/>
      <c r="T992" s="113"/>
      <c r="U992" s="113"/>
      <c r="V992" s="113"/>
      <c r="W992" s="113"/>
      <c r="X992" s="113"/>
      <c r="Y992" s="113"/>
      <c r="Z992" s="113"/>
    </row>
    <row r="993" spans="2:26" ht="15.75" customHeight="1" x14ac:dyDescent="0.25">
      <c r="B993" s="113"/>
      <c r="C993" s="113"/>
      <c r="D993" s="113"/>
      <c r="E993" s="113"/>
      <c r="F993" s="113"/>
      <c r="G993" s="113"/>
      <c r="H993" s="113"/>
      <c r="I993" s="113"/>
      <c r="J993" s="113"/>
      <c r="K993" s="113"/>
      <c r="L993" s="113"/>
      <c r="M993" s="113"/>
      <c r="N993" s="113"/>
      <c r="O993" s="113"/>
      <c r="P993" s="113"/>
      <c r="Q993" s="113"/>
      <c r="R993" s="113"/>
      <c r="S993" s="113"/>
      <c r="T993" s="113"/>
      <c r="U993" s="113"/>
      <c r="V993" s="113"/>
      <c r="W993" s="113"/>
      <c r="X993" s="113"/>
      <c r="Y993" s="113"/>
      <c r="Z993" s="113"/>
    </row>
    <row r="994" spans="2:26" ht="15.75" customHeight="1" x14ac:dyDescent="0.25">
      <c r="B994" s="113"/>
      <c r="C994" s="113"/>
      <c r="D994" s="113"/>
      <c r="E994" s="113"/>
      <c r="F994" s="113"/>
      <c r="G994" s="113"/>
      <c r="H994" s="113"/>
      <c r="I994" s="113"/>
      <c r="J994" s="113"/>
      <c r="K994" s="113"/>
      <c r="L994" s="113"/>
      <c r="M994" s="113"/>
      <c r="N994" s="113"/>
      <c r="O994" s="113"/>
      <c r="P994" s="113"/>
      <c r="Q994" s="113"/>
      <c r="R994" s="113"/>
      <c r="S994" s="113"/>
      <c r="T994" s="113"/>
      <c r="U994" s="113"/>
      <c r="V994" s="113"/>
      <c r="W994" s="113"/>
      <c r="X994" s="113"/>
      <c r="Y994" s="113"/>
      <c r="Z994" s="113"/>
    </row>
    <row r="995" spans="2:26" ht="15.75" customHeight="1" x14ac:dyDescent="0.25">
      <c r="B995" s="113"/>
      <c r="C995" s="113"/>
      <c r="D995" s="113"/>
      <c r="E995" s="113"/>
      <c r="F995" s="113"/>
      <c r="G995" s="113"/>
      <c r="H995" s="113"/>
      <c r="I995" s="113"/>
      <c r="J995" s="113"/>
      <c r="K995" s="113"/>
      <c r="L995" s="113"/>
      <c r="M995" s="113"/>
      <c r="N995" s="113"/>
      <c r="O995" s="113"/>
      <c r="P995" s="113"/>
      <c r="Q995" s="113"/>
      <c r="R995" s="113"/>
      <c r="S995" s="113"/>
      <c r="T995" s="113"/>
      <c r="U995" s="113"/>
      <c r="V995" s="113"/>
      <c r="W995" s="113"/>
      <c r="X995" s="113"/>
      <c r="Y995" s="113"/>
      <c r="Z995" s="113"/>
    </row>
    <row r="996" spans="2:26" ht="15.75" customHeight="1" x14ac:dyDescent="0.25">
      <c r="B996" s="113"/>
      <c r="C996" s="113"/>
      <c r="D996" s="113"/>
      <c r="E996" s="113"/>
      <c r="F996" s="113"/>
      <c r="G996" s="113"/>
      <c r="H996" s="113"/>
      <c r="I996" s="113"/>
      <c r="J996" s="113"/>
      <c r="K996" s="113"/>
      <c r="L996" s="113"/>
      <c r="M996" s="113"/>
      <c r="N996" s="113"/>
      <c r="O996" s="113"/>
      <c r="P996" s="113"/>
      <c r="Q996" s="113"/>
      <c r="R996" s="113"/>
      <c r="S996" s="113"/>
      <c r="T996" s="113"/>
      <c r="U996" s="113"/>
      <c r="V996" s="113"/>
      <c r="W996" s="113"/>
      <c r="X996" s="113"/>
      <c r="Y996" s="113"/>
      <c r="Z996" s="113"/>
    </row>
    <row r="997" spans="2:26" ht="15.75" customHeight="1" x14ac:dyDescent="0.25">
      <c r="B997" s="113"/>
      <c r="C997" s="113"/>
      <c r="D997" s="113"/>
      <c r="E997" s="113"/>
      <c r="F997" s="113"/>
      <c r="G997" s="113"/>
      <c r="H997" s="113"/>
      <c r="I997" s="113"/>
      <c r="J997" s="113"/>
      <c r="K997" s="113"/>
      <c r="L997" s="113"/>
      <c r="M997" s="113"/>
      <c r="N997" s="113"/>
      <c r="O997" s="113"/>
      <c r="P997" s="113"/>
      <c r="Q997" s="113"/>
      <c r="R997" s="113"/>
      <c r="S997" s="113"/>
      <c r="T997" s="113"/>
      <c r="U997" s="113"/>
      <c r="V997" s="113"/>
      <c r="W997" s="113"/>
      <c r="X997" s="113"/>
      <c r="Y997" s="113"/>
      <c r="Z997" s="113"/>
    </row>
    <row r="998" spans="2:26" ht="15.75" customHeight="1" x14ac:dyDescent="0.25">
      <c r="B998" s="113"/>
      <c r="C998" s="113"/>
      <c r="D998" s="113"/>
      <c r="E998" s="113"/>
      <c r="F998" s="113"/>
      <c r="G998" s="113"/>
      <c r="H998" s="113"/>
      <c r="I998" s="113"/>
      <c r="J998" s="113"/>
      <c r="K998" s="113"/>
      <c r="L998" s="113"/>
      <c r="M998" s="113"/>
      <c r="N998" s="113"/>
      <c r="O998" s="113"/>
      <c r="P998" s="113"/>
      <c r="Q998" s="113"/>
      <c r="R998" s="113"/>
      <c r="S998" s="113"/>
      <c r="T998" s="113"/>
      <c r="U998" s="113"/>
      <c r="V998" s="113"/>
      <c r="W998" s="113"/>
      <c r="X998" s="113"/>
      <c r="Y998" s="113"/>
      <c r="Z998" s="113"/>
    </row>
    <row r="999" spans="2:26" ht="15.75" customHeight="1" x14ac:dyDescent="0.25">
      <c r="B999" s="113"/>
      <c r="C999" s="113"/>
      <c r="D999" s="113"/>
      <c r="E999" s="113"/>
      <c r="F999" s="113"/>
      <c r="G999" s="113"/>
      <c r="H999" s="113"/>
      <c r="I999" s="113"/>
      <c r="J999" s="113"/>
      <c r="K999" s="113"/>
      <c r="L999" s="113"/>
      <c r="M999" s="113"/>
      <c r="N999" s="113"/>
      <c r="O999" s="113"/>
      <c r="P999" s="113"/>
      <c r="Q999" s="113"/>
      <c r="R999" s="113"/>
      <c r="S999" s="113"/>
      <c r="T999" s="113"/>
      <c r="U999" s="113"/>
      <c r="V999" s="113"/>
      <c r="W999" s="113"/>
      <c r="X999" s="113"/>
      <c r="Y999" s="113"/>
      <c r="Z999" s="113"/>
    </row>
    <row r="1000" spans="2:26" ht="15.75" customHeight="1" x14ac:dyDescent="0.25">
      <c r="B1000" s="113"/>
      <c r="C1000" s="113"/>
      <c r="D1000" s="113"/>
      <c r="E1000" s="113"/>
      <c r="F1000" s="113"/>
      <c r="G1000" s="113"/>
      <c r="H1000" s="113"/>
      <c r="I1000" s="113"/>
      <c r="J1000" s="113"/>
      <c r="K1000" s="113"/>
      <c r="L1000" s="113"/>
      <c r="M1000" s="113"/>
      <c r="N1000" s="113"/>
      <c r="O1000" s="113"/>
      <c r="P1000" s="113"/>
      <c r="Q1000" s="113"/>
      <c r="R1000" s="113"/>
      <c r="S1000" s="113"/>
      <c r="T1000" s="113"/>
      <c r="U1000" s="113"/>
      <c r="V1000" s="113"/>
      <c r="W1000" s="113"/>
      <c r="X1000" s="113"/>
      <c r="Y1000" s="113"/>
      <c r="Z1000" s="113"/>
    </row>
    <row r="1001" spans="2:26" ht="15.75" customHeight="1" x14ac:dyDescent="0.25">
      <c r="B1001" s="113"/>
      <c r="C1001" s="113"/>
      <c r="D1001" s="113"/>
      <c r="E1001" s="113"/>
      <c r="F1001" s="113"/>
      <c r="G1001" s="113"/>
      <c r="H1001" s="113"/>
      <c r="I1001" s="113"/>
      <c r="J1001" s="113"/>
      <c r="K1001" s="113"/>
      <c r="L1001" s="113"/>
      <c r="M1001" s="113"/>
      <c r="N1001" s="113"/>
      <c r="O1001" s="113"/>
      <c r="P1001" s="113"/>
      <c r="Q1001" s="113"/>
      <c r="R1001" s="113"/>
      <c r="S1001" s="113"/>
      <c r="T1001" s="113"/>
      <c r="U1001" s="113"/>
      <c r="V1001" s="113"/>
      <c r="W1001" s="113"/>
      <c r="X1001" s="113"/>
      <c r="Y1001" s="113"/>
      <c r="Z1001" s="113"/>
    </row>
    <row r="1002" spans="2:26" ht="15.75" customHeight="1" x14ac:dyDescent="0.25">
      <c r="B1002" s="113"/>
      <c r="C1002" s="113"/>
      <c r="D1002" s="113"/>
      <c r="E1002" s="113"/>
      <c r="F1002" s="113"/>
      <c r="G1002" s="113"/>
      <c r="H1002" s="113"/>
      <c r="I1002" s="113"/>
      <c r="J1002" s="113"/>
      <c r="K1002" s="113"/>
      <c r="L1002" s="113"/>
      <c r="M1002" s="113"/>
      <c r="N1002" s="113"/>
      <c r="O1002" s="113"/>
      <c r="P1002" s="113"/>
      <c r="Q1002" s="113"/>
      <c r="R1002" s="113"/>
      <c r="S1002" s="113"/>
      <c r="T1002" s="113"/>
      <c r="U1002" s="113"/>
      <c r="V1002" s="113"/>
      <c r="W1002" s="113"/>
      <c r="X1002" s="113"/>
      <c r="Y1002" s="113"/>
      <c r="Z1002" s="113"/>
    </row>
    <row r="1003" spans="2:26" ht="15.75" customHeight="1" x14ac:dyDescent="0.25">
      <c r="B1003" s="113"/>
      <c r="C1003" s="113"/>
      <c r="D1003" s="113"/>
      <c r="E1003" s="113"/>
      <c r="F1003" s="113"/>
      <c r="G1003" s="113"/>
      <c r="H1003" s="113"/>
      <c r="I1003" s="113"/>
      <c r="J1003" s="113"/>
      <c r="K1003" s="113"/>
      <c r="L1003" s="113"/>
      <c r="M1003" s="113"/>
      <c r="N1003" s="113"/>
      <c r="O1003" s="113"/>
      <c r="P1003" s="113"/>
      <c r="Q1003" s="113"/>
      <c r="R1003" s="113"/>
      <c r="S1003" s="113"/>
      <c r="T1003" s="113"/>
      <c r="U1003" s="113"/>
      <c r="V1003" s="113"/>
      <c r="W1003" s="113"/>
      <c r="X1003" s="113"/>
      <c r="Y1003" s="113"/>
      <c r="Z1003" s="113"/>
    </row>
  </sheetData>
  <mergeCells count="11">
    <mergeCell ref="A1:I3"/>
    <mergeCell ref="A4:I4"/>
    <mergeCell ref="A6:A7"/>
    <mergeCell ref="A14:I14"/>
    <mergeCell ref="A13:I13"/>
    <mergeCell ref="A12:I12"/>
    <mergeCell ref="A11:H11"/>
    <mergeCell ref="A10:G10"/>
    <mergeCell ref="E6:E7"/>
    <mergeCell ref="A8:A9"/>
    <mergeCell ref="E8:E9"/>
  </mergeCells>
  <printOptions horizontalCentered="1"/>
  <pageMargins left="0.23611111111111099" right="0.23611111111111099" top="0.59027777777777801" bottom="0.196527777777778" header="0" footer="0"/>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AMI82"/>
  <sheetViews>
    <sheetView showGridLines="0" view="pageBreakPreview" topLeftCell="A10" zoomScale="55" zoomScaleNormal="100" zoomScaleSheetLayoutView="55" workbookViewId="0">
      <selection activeCell="G37" sqref="G37"/>
    </sheetView>
  </sheetViews>
  <sheetFormatPr defaultColWidth="9" defaultRowHeight="12.75" x14ac:dyDescent="0.2"/>
  <cols>
    <col min="1" max="1" width="7.85546875" style="2" customWidth="1"/>
    <col min="2" max="2" width="38" style="2" customWidth="1"/>
    <col min="3" max="3" width="10" style="2" customWidth="1"/>
    <col min="4" max="4" width="12.28515625" style="2" customWidth="1"/>
    <col min="5" max="5" width="14.85546875" style="2" bestFit="1" customWidth="1"/>
    <col min="6" max="6" width="19.7109375" style="2" customWidth="1"/>
    <col min="7" max="7" width="21" style="2" customWidth="1"/>
    <col min="8" max="8" width="19.5703125" style="2" customWidth="1"/>
    <col min="9" max="9" width="35.140625" style="2" bestFit="1" customWidth="1"/>
    <col min="10" max="10" width="45.85546875" style="2" bestFit="1" customWidth="1"/>
    <col min="11" max="11" width="14.7109375" style="2" customWidth="1"/>
    <col min="12" max="13" width="9" style="2"/>
    <col min="14" max="14" width="12.28515625" style="2" bestFit="1" customWidth="1"/>
    <col min="15" max="15" width="11.28515625" style="2" bestFit="1" customWidth="1"/>
    <col min="16" max="16" width="9.7109375" style="2" bestFit="1" customWidth="1"/>
    <col min="17" max="17" width="14.42578125" style="2" bestFit="1" customWidth="1"/>
    <col min="18" max="18" width="12.85546875" style="2" bestFit="1" customWidth="1"/>
    <col min="19" max="1023" width="9" style="2"/>
    <col min="1024" max="16384" width="9" style="1"/>
  </cols>
  <sheetData>
    <row r="1" spans="1:18" ht="30" customHeight="1" x14ac:dyDescent="0.2">
      <c r="A1" s="220" t="s">
        <v>19</v>
      </c>
      <c r="B1" s="221"/>
      <c r="C1" s="221"/>
      <c r="D1" s="221"/>
      <c r="E1" s="221"/>
      <c r="F1" s="221"/>
      <c r="G1" s="221"/>
      <c r="H1" s="221"/>
      <c r="I1" s="221"/>
      <c r="J1" s="222"/>
    </row>
    <row r="2" spans="1:18" ht="9.9499999999999993" customHeight="1" x14ac:dyDescent="0.2">
      <c r="A2" s="40"/>
      <c r="B2" s="41"/>
      <c r="C2" s="41"/>
      <c r="D2" s="41"/>
      <c r="E2" s="41"/>
      <c r="F2" s="41"/>
      <c r="G2" s="41"/>
      <c r="H2" s="41"/>
      <c r="I2" s="41"/>
      <c r="J2" s="42"/>
    </row>
    <row r="3" spans="1:18" ht="27.75" x14ac:dyDescent="0.4">
      <c r="A3" s="246" t="s">
        <v>20</v>
      </c>
      <c r="B3" s="247"/>
      <c r="C3" s="247"/>
      <c r="D3" s="247"/>
      <c r="E3" s="247"/>
      <c r="F3" s="247"/>
      <c r="G3" s="247"/>
      <c r="H3" s="247"/>
      <c r="I3" s="247"/>
      <c r="J3" s="248"/>
    </row>
    <row r="4" spans="1:18" ht="9.9499999999999993" customHeight="1" x14ac:dyDescent="0.4">
      <c r="A4" s="37"/>
      <c r="B4" s="38"/>
      <c r="C4" s="38"/>
      <c r="D4" s="38"/>
      <c r="E4" s="38"/>
      <c r="F4" s="38"/>
      <c r="G4" s="38"/>
      <c r="H4" s="38"/>
      <c r="I4" s="38"/>
      <c r="J4" s="39"/>
    </row>
    <row r="5" spans="1:18" ht="23.25" x14ac:dyDescent="0.35">
      <c r="A5" s="212" t="s">
        <v>21</v>
      </c>
      <c r="B5" s="213"/>
      <c r="C5" s="213"/>
      <c r="D5" s="213"/>
      <c r="E5" s="213"/>
      <c r="F5" s="213"/>
      <c r="G5" s="213"/>
      <c r="H5" s="213"/>
      <c r="I5" s="213"/>
      <c r="J5" s="214"/>
    </row>
    <row r="6" spans="1:18" ht="23.25" x14ac:dyDescent="0.35">
      <c r="A6" s="22"/>
      <c r="B6" s="23"/>
      <c r="C6" s="23"/>
      <c r="D6" s="23"/>
      <c r="E6" s="23"/>
      <c r="F6" s="23"/>
      <c r="G6" s="23"/>
      <c r="H6" s="23"/>
      <c r="I6" s="23"/>
      <c r="J6" s="24"/>
    </row>
    <row r="7" spans="1:18" ht="30" x14ac:dyDescent="0.4">
      <c r="A7" s="25"/>
      <c r="B7" s="26"/>
      <c r="C7" s="249" t="s">
        <v>22</v>
      </c>
      <c r="D7" s="249"/>
      <c r="E7" s="249"/>
      <c r="F7" s="27">
        <v>24</v>
      </c>
      <c r="G7" s="27" t="s">
        <v>23</v>
      </c>
      <c r="H7" s="23"/>
      <c r="I7" s="23" t="s">
        <v>24</v>
      </c>
      <c r="J7" s="24"/>
    </row>
    <row r="8" spans="1:18" ht="30" x14ac:dyDescent="0.4">
      <c r="A8" s="28"/>
      <c r="B8" s="29"/>
      <c r="C8" s="30"/>
      <c r="D8" s="30"/>
      <c r="E8" s="30"/>
      <c r="F8" s="31"/>
      <c r="G8" s="31"/>
      <c r="H8" s="32"/>
      <c r="I8" s="32"/>
      <c r="J8" s="33"/>
    </row>
    <row r="9" spans="1:18" ht="31.5" customHeight="1" x14ac:dyDescent="0.4">
      <c r="A9" s="203" t="s">
        <v>25</v>
      </c>
      <c r="B9" s="203"/>
      <c r="C9" s="203"/>
      <c r="D9" s="203"/>
      <c r="E9" s="203"/>
      <c r="F9" s="203"/>
      <c r="G9" s="203"/>
      <c r="H9" s="203"/>
      <c r="I9" s="203"/>
      <c r="J9" s="203"/>
    </row>
    <row r="10" spans="1:18" ht="31.5" customHeight="1" x14ac:dyDescent="0.4">
      <c r="A10" s="203" t="s">
        <v>26</v>
      </c>
      <c r="B10" s="203"/>
      <c r="C10" s="203"/>
      <c r="D10" s="203"/>
      <c r="E10" s="203"/>
      <c r="F10" s="203"/>
      <c r="G10" s="203"/>
      <c r="H10" s="203"/>
      <c r="I10" s="203"/>
      <c r="J10" s="203"/>
    </row>
    <row r="11" spans="1:18" ht="74.25" customHeight="1" x14ac:dyDescent="0.2">
      <c r="A11" s="115" t="s">
        <v>27</v>
      </c>
      <c r="B11" s="115" t="s">
        <v>28</v>
      </c>
      <c r="C11" s="115" t="s">
        <v>29</v>
      </c>
      <c r="D11" s="115" t="s">
        <v>30</v>
      </c>
      <c r="E11" s="115" t="s">
        <v>31</v>
      </c>
      <c r="F11" s="115" t="s">
        <v>32</v>
      </c>
      <c r="G11" s="115" t="s">
        <v>33</v>
      </c>
      <c r="H11" s="115" t="s">
        <v>34</v>
      </c>
      <c r="I11" s="115" t="s">
        <v>35</v>
      </c>
      <c r="J11" s="115" t="s">
        <v>36</v>
      </c>
    </row>
    <row r="12" spans="1:18" ht="24.95" customHeight="1" x14ac:dyDescent="0.2">
      <c r="A12" s="116">
        <v>1</v>
      </c>
      <c r="B12" s="117" t="s">
        <v>37</v>
      </c>
      <c r="C12" s="116" t="s">
        <v>38</v>
      </c>
      <c r="D12" s="116" t="s">
        <v>30</v>
      </c>
      <c r="E12" s="118" t="e">
        <f>#REF!</f>
        <v>#REF!</v>
      </c>
      <c r="F12" s="116">
        <v>1</v>
      </c>
      <c r="G12" s="116">
        <v>1</v>
      </c>
      <c r="H12" s="119" t="e">
        <f>#REF!</f>
        <v>#REF!</v>
      </c>
      <c r="I12" s="119" t="e">
        <f>F12*H12</f>
        <v>#REF!</v>
      </c>
      <c r="J12" s="119" t="e">
        <f>I12*$F$7</f>
        <v>#REF!</v>
      </c>
      <c r="N12" s="3"/>
      <c r="O12" s="4"/>
      <c r="Q12" s="3"/>
      <c r="R12" s="4"/>
    </row>
    <row r="13" spans="1:18" ht="24.95" customHeight="1" x14ac:dyDescent="0.2">
      <c r="A13" s="116">
        <v>2</v>
      </c>
      <c r="B13" s="120" t="s">
        <v>39</v>
      </c>
      <c r="C13" s="121" t="s">
        <v>40</v>
      </c>
      <c r="D13" s="121" t="s">
        <v>30</v>
      </c>
      <c r="E13" s="118" t="e">
        <f>#REF!</f>
        <v>#REF!</v>
      </c>
      <c r="F13" s="121">
        <v>1</v>
      </c>
      <c r="G13" s="121">
        <v>1</v>
      </c>
      <c r="H13" s="119" t="e">
        <f>#REF!</f>
        <v>#REF!</v>
      </c>
      <c r="I13" s="119" t="e">
        <f t="shared" ref="I13:I27" si="0">F13*H13</f>
        <v>#REF!</v>
      </c>
      <c r="J13" s="119" t="e">
        <f>I13*$F$7</f>
        <v>#REF!</v>
      </c>
      <c r="N13" s="3"/>
      <c r="O13" s="4"/>
      <c r="Q13" s="3"/>
      <c r="R13" s="4"/>
    </row>
    <row r="14" spans="1:18" ht="24.95" customHeight="1" x14ac:dyDescent="0.2">
      <c r="A14" s="116">
        <v>3</v>
      </c>
      <c r="B14" s="117" t="s">
        <v>41</v>
      </c>
      <c r="C14" s="116" t="s">
        <v>42</v>
      </c>
      <c r="D14" s="116" t="s">
        <v>30</v>
      </c>
      <c r="E14" s="118" t="e">
        <f>#REF!</f>
        <v>#REF!</v>
      </c>
      <c r="F14" s="116">
        <v>1</v>
      </c>
      <c r="G14" s="116">
        <v>1</v>
      </c>
      <c r="H14" s="119" t="e">
        <f>#REF!</f>
        <v>#REF!</v>
      </c>
      <c r="I14" s="119" t="e">
        <f t="shared" si="0"/>
        <v>#REF!</v>
      </c>
      <c r="J14" s="119" t="e">
        <f t="shared" ref="J14:J24" si="1">I14*$F$7</f>
        <v>#REF!</v>
      </c>
      <c r="N14" s="3"/>
      <c r="O14" s="4"/>
      <c r="Q14" s="3"/>
      <c r="R14" s="4"/>
    </row>
    <row r="15" spans="1:18" ht="24.95" customHeight="1" x14ac:dyDescent="0.2">
      <c r="A15" s="116">
        <v>4</v>
      </c>
      <c r="B15" s="117" t="s">
        <v>43</v>
      </c>
      <c r="C15" s="116" t="s">
        <v>44</v>
      </c>
      <c r="D15" s="116" t="s">
        <v>30</v>
      </c>
      <c r="E15" s="118" t="e">
        <f>#REF!</f>
        <v>#REF!</v>
      </c>
      <c r="F15" s="116">
        <v>1</v>
      </c>
      <c r="G15" s="116">
        <v>1</v>
      </c>
      <c r="H15" s="119" t="e">
        <f>#REF!</f>
        <v>#REF!</v>
      </c>
      <c r="I15" s="119" t="e">
        <f t="shared" si="0"/>
        <v>#REF!</v>
      </c>
      <c r="J15" s="119" t="e">
        <f t="shared" si="1"/>
        <v>#REF!</v>
      </c>
      <c r="N15" s="3"/>
      <c r="O15" s="4"/>
      <c r="Q15" s="3"/>
      <c r="R15" s="4"/>
    </row>
    <row r="16" spans="1:18" ht="24.95" customHeight="1" x14ac:dyDescent="0.2">
      <c r="A16" s="116">
        <v>5</v>
      </c>
      <c r="B16" s="117" t="s">
        <v>45</v>
      </c>
      <c r="C16" s="116" t="s">
        <v>46</v>
      </c>
      <c r="D16" s="116" t="s">
        <v>30</v>
      </c>
      <c r="E16" s="118" t="e">
        <f>#REF!</f>
        <v>#REF!</v>
      </c>
      <c r="F16" s="116">
        <v>4</v>
      </c>
      <c r="G16" s="116">
        <v>1</v>
      </c>
      <c r="H16" s="119" t="e">
        <f>#REF!</f>
        <v>#REF!</v>
      </c>
      <c r="I16" s="119" t="e">
        <f t="shared" si="0"/>
        <v>#REF!</v>
      </c>
      <c r="J16" s="119" t="e">
        <f t="shared" si="1"/>
        <v>#REF!</v>
      </c>
      <c r="N16" s="3"/>
      <c r="O16" s="4"/>
      <c r="Q16" s="3"/>
      <c r="R16" s="4"/>
    </row>
    <row r="17" spans="1:18" ht="24.95" customHeight="1" x14ac:dyDescent="0.2">
      <c r="A17" s="116">
        <v>6</v>
      </c>
      <c r="B17" s="117" t="s">
        <v>47</v>
      </c>
      <c r="C17" s="116" t="s">
        <v>48</v>
      </c>
      <c r="D17" s="116" t="s">
        <v>30</v>
      </c>
      <c r="E17" s="118" t="e">
        <f>#REF!</f>
        <v>#REF!</v>
      </c>
      <c r="F17" s="116">
        <v>4</v>
      </c>
      <c r="G17" s="116">
        <v>1</v>
      </c>
      <c r="H17" s="119" t="e">
        <f>#REF!</f>
        <v>#REF!</v>
      </c>
      <c r="I17" s="119" t="e">
        <f t="shared" si="0"/>
        <v>#REF!</v>
      </c>
      <c r="J17" s="119" t="e">
        <f t="shared" si="1"/>
        <v>#REF!</v>
      </c>
      <c r="N17" s="3"/>
      <c r="O17" s="4"/>
      <c r="Q17" s="3"/>
      <c r="R17" s="4"/>
    </row>
    <row r="18" spans="1:18" ht="24.95" customHeight="1" x14ac:dyDescent="0.2">
      <c r="A18" s="116">
        <v>7</v>
      </c>
      <c r="B18" s="117" t="s">
        <v>49</v>
      </c>
      <c r="C18" s="116" t="s">
        <v>50</v>
      </c>
      <c r="D18" s="116" t="s">
        <v>30</v>
      </c>
      <c r="E18" s="118" t="e">
        <f>#REF!</f>
        <v>#REF!</v>
      </c>
      <c r="F18" s="116">
        <v>4</v>
      </c>
      <c r="G18" s="116">
        <v>1</v>
      </c>
      <c r="H18" s="119" t="e">
        <f>#REF!</f>
        <v>#REF!</v>
      </c>
      <c r="I18" s="119" t="e">
        <f t="shared" si="0"/>
        <v>#REF!</v>
      </c>
      <c r="J18" s="119" t="e">
        <f t="shared" si="1"/>
        <v>#REF!</v>
      </c>
      <c r="N18" s="3"/>
      <c r="O18" s="4"/>
      <c r="Q18" s="3"/>
      <c r="R18" s="4"/>
    </row>
    <row r="19" spans="1:18" ht="24.95" customHeight="1" x14ac:dyDescent="0.2">
      <c r="A19" s="116">
        <v>8</v>
      </c>
      <c r="B19" s="117" t="s">
        <v>51</v>
      </c>
      <c r="C19" s="116" t="s">
        <v>52</v>
      </c>
      <c r="D19" s="116" t="s">
        <v>30</v>
      </c>
      <c r="E19" s="118" t="e">
        <f>#REF!</f>
        <v>#REF!</v>
      </c>
      <c r="F19" s="116">
        <v>1</v>
      </c>
      <c r="G19" s="116">
        <v>1</v>
      </c>
      <c r="H19" s="119" t="e">
        <f>#REF!</f>
        <v>#REF!</v>
      </c>
      <c r="I19" s="119" t="e">
        <f t="shared" si="0"/>
        <v>#REF!</v>
      </c>
      <c r="J19" s="119" t="e">
        <f t="shared" si="1"/>
        <v>#REF!</v>
      </c>
      <c r="N19" s="3"/>
      <c r="O19" s="4"/>
      <c r="Q19" s="3"/>
      <c r="R19" s="4"/>
    </row>
    <row r="20" spans="1:18" ht="24.95" customHeight="1" x14ac:dyDescent="0.2">
      <c r="A20" s="116">
        <v>9</v>
      </c>
      <c r="B20" s="117" t="s">
        <v>53</v>
      </c>
      <c r="C20" s="116" t="s">
        <v>54</v>
      </c>
      <c r="D20" s="116" t="s">
        <v>30</v>
      </c>
      <c r="E20" s="118" t="e">
        <f>#REF!</f>
        <v>#REF!</v>
      </c>
      <c r="F20" s="116">
        <v>2</v>
      </c>
      <c r="G20" s="116">
        <v>1</v>
      </c>
      <c r="H20" s="119" t="e">
        <f>#REF!</f>
        <v>#REF!</v>
      </c>
      <c r="I20" s="119" t="e">
        <f t="shared" si="0"/>
        <v>#REF!</v>
      </c>
      <c r="J20" s="119" t="e">
        <f t="shared" si="1"/>
        <v>#REF!</v>
      </c>
      <c r="N20" s="3"/>
      <c r="O20" s="4"/>
      <c r="Q20" s="3"/>
      <c r="R20" s="4"/>
    </row>
    <row r="21" spans="1:18" ht="24.95" customHeight="1" x14ac:dyDescent="0.2">
      <c r="A21" s="116">
        <v>10</v>
      </c>
      <c r="B21" s="117" t="s">
        <v>55</v>
      </c>
      <c r="C21" s="116" t="s">
        <v>56</v>
      </c>
      <c r="D21" s="116" t="s">
        <v>30</v>
      </c>
      <c r="E21" s="118" t="e">
        <f>#REF!</f>
        <v>#REF!</v>
      </c>
      <c r="F21" s="116">
        <v>3</v>
      </c>
      <c r="G21" s="116">
        <v>1</v>
      </c>
      <c r="H21" s="119" t="e">
        <f>#REF!</f>
        <v>#REF!</v>
      </c>
      <c r="I21" s="119" t="e">
        <f t="shared" si="0"/>
        <v>#REF!</v>
      </c>
      <c r="J21" s="119" t="e">
        <f t="shared" si="1"/>
        <v>#REF!</v>
      </c>
    </row>
    <row r="22" spans="1:18" ht="24.95" customHeight="1" x14ac:dyDescent="0.2">
      <c r="A22" s="116">
        <v>11</v>
      </c>
      <c r="B22" s="117" t="s">
        <v>57</v>
      </c>
      <c r="C22" s="116" t="s">
        <v>56</v>
      </c>
      <c r="D22" s="116" t="s">
        <v>30</v>
      </c>
      <c r="E22" s="118" t="e">
        <f>#REF!</f>
        <v>#REF!</v>
      </c>
      <c r="F22" s="122">
        <v>1</v>
      </c>
      <c r="G22" s="122">
        <v>2</v>
      </c>
      <c r="H22" s="119" t="e">
        <f>#REF!</f>
        <v>#REF!</v>
      </c>
      <c r="I22" s="119" t="e">
        <f t="shared" si="0"/>
        <v>#REF!</v>
      </c>
      <c r="J22" s="119" t="e">
        <f t="shared" si="1"/>
        <v>#REF!</v>
      </c>
    </row>
    <row r="23" spans="1:18" ht="24.95" customHeight="1" x14ac:dyDescent="0.2">
      <c r="A23" s="116">
        <v>12</v>
      </c>
      <c r="B23" s="117" t="s">
        <v>58</v>
      </c>
      <c r="C23" s="116" t="s">
        <v>56</v>
      </c>
      <c r="D23" s="116" t="s">
        <v>30</v>
      </c>
      <c r="E23" s="118" t="e">
        <f>#REF!</f>
        <v>#REF!</v>
      </c>
      <c r="F23" s="122">
        <v>1</v>
      </c>
      <c r="G23" s="122">
        <v>2</v>
      </c>
      <c r="H23" s="119" t="e">
        <f>#REF!</f>
        <v>#REF!</v>
      </c>
      <c r="I23" s="119" t="e">
        <f t="shared" si="0"/>
        <v>#REF!</v>
      </c>
      <c r="J23" s="119" t="e">
        <f t="shared" si="1"/>
        <v>#REF!</v>
      </c>
    </row>
    <row r="24" spans="1:18" ht="24.95" customHeight="1" x14ac:dyDescent="0.2">
      <c r="A24" s="116">
        <v>13</v>
      </c>
      <c r="B24" s="117" t="s">
        <v>59</v>
      </c>
      <c r="C24" s="116" t="s">
        <v>60</v>
      </c>
      <c r="D24" s="116" t="s">
        <v>30</v>
      </c>
      <c r="E24" s="118" t="e">
        <f>#REF!</f>
        <v>#REF!</v>
      </c>
      <c r="F24" s="116">
        <v>3</v>
      </c>
      <c r="G24" s="116">
        <v>1</v>
      </c>
      <c r="H24" s="119" t="e">
        <f>#REF!</f>
        <v>#REF!</v>
      </c>
      <c r="I24" s="119" t="e">
        <f t="shared" si="0"/>
        <v>#REF!</v>
      </c>
      <c r="J24" s="119" t="e">
        <f t="shared" si="1"/>
        <v>#REF!</v>
      </c>
    </row>
    <row r="25" spans="1:18" ht="24.95" customHeight="1" x14ac:dyDescent="0.2">
      <c r="A25" s="116">
        <v>14</v>
      </c>
      <c r="B25" s="117" t="s">
        <v>61</v>
      </c>
      <c r="C25" s="116" t="s">
        <v>62</v>
      </c>
      <c r="D25" s="116" t="s">
        <v>30</v>
      </c>
      <c r="E25" s="118" t="e">
        <f>#REF!</f>
        <v>#REF!</v>
      </c>
      <c r="F25" s="116">
        <v>3</v>
      </c>
      <c r="G25" s="116">
        <v>1</v>
      </c>
      <c r="H25" s="119" t="e">
        <f>#REF!</f>
        <v>#REF!</v>
      </c>
      <c r="I25" s="119" t="e">
        <f t="shared" si="0"/>
        <v>#REF!</v>
      </c>
      <c r="J25" s="119" t="e">
        <f t="shared" ref="J25:J27" si="2">I25*$F$7</f>
        <v>#REF!</v>
      </c>
    </row>
    <row r="26" spans="1:18" ht="27.75" customHeight="1" x14ac:dyDescent="0.2">
      <c r="A26" s="116">
        <v>15</v>
      </c>
      <c r="B26" s="123" t="s">
        <v>63</v>
      </c>
      <c r="C26" s="116" t="s">
        <v>64</v>
      </c>
      <c r="D26" s="116" t="s">
        <v>30</v>
      </c>
      <c r="E26" s="118" t="e">
        <f>#REF!</f>
        <v>#REF!</v>
      </c>
      <c r="F26" s="116">
        <v>2</v>
      </c>
      <c r="G26" s="116">
        <v>1</v>
      </c>
      <c r="H26" s="119" t="e">
        <f>#REF!</f>
        <v>#REF!</v>
      </c>
      <c r="I26" s="119" t="e">
        <f t="shared" si="0"/>
        <v>#REF!</v>
      </c>
      <c r="J26" s="119" t="e">
        <f t="shared" si="2"/>
        <v>#REF!</v>
      </c>
    </row>
    <row r="27" spans="1:18" ht="24.95" customHeight="1" x14ac:dyDescent="0.2">
      <c r="A27" s="116">
        <v>16</v>
      </c>
      <c r="B27" s="117" t="s">
        <v>65</v>
      </c>
      <c r="C27" s="116" t="s">
        <v>66</v>
      </c>
      <c r="D27" s="116" t="s">
        <v>30</v>
      </c>
      <c r="E27" s="118" t="e">
        <f>#REF!</f>
        <v>#REF!</v>
      </c>
      <c r="F27" s="116">
        <v>15</v>
      </c>
      <c r="G27" s="124">
        <v>1</v>
      </c>
      <c r="H27" s="125" t="e">
        <f>#REF!</f>
        <v>#REF!</v>
      </c>
      <c r="I27" s="125" t="e">
        <f t="shared" si="0"/>
        <v>#REF!</v>
      </c>
      <c r="J27" s="125" t="e">
        <f t="shared" si="2"/>
        <v>#REF!</v>
      </c>
    </row>
    <row r="28" spans="1:18" s="5" customFormat="1" ht="24.75" customHeight="1" x14ac:dyDescent="0.2">
      <c r="A28" s="242" t="s">
        <v>67</v>
      </c>
      <c r="B28" s="243"/>
      <c r="C28" s="243"/>
      <c r="D28" s="243"/>
      <c r="E28" s="244"/>
      <c r="F28" s="126">
        <f>SUM(F12:F27)</f>
        <v>47</v>
      </c>
      <c r="G28" s="127"/>
      <c r="H28" s="128"/>
      <c r="I28" s="128"/>
      <c r="J28" s="129"/>
    </row>
    <row r="29" spans="1:18" s="5" customFormat="1" ht="24.75" customHeight="1" x14ac:dyDescent="0.2">
      <c r="A29" s="242" t="s">
        <v>68</v>
      </c>
      <c r="B29" s="243"/>
      <c r="C29" s="243"/>
      <c r="D29" s="243"/>
      <c r="E29" s="243"/>
      <c r="F29" s="243"/>
      <c r="G29" s="34">
        <f>SUM(F12:F21)+G22+G23+F24+F25+F26+F27</f>
        <v>49</v>
      </c>
      <c r="H29" s="35"/>
      <c r="I29" s="35"/>
      <c r="J29" s="36"/>
    </row>
    <row r="30" spans="1:18" ht="24.75" customHeight="1" x14ac:dyDescent="0.2">
      <c r="A30" s="250" t="s">
        <v>14</v>
      </c>
      <c r="B30" s="251"/>
      <c r="C30" s="251"/>
      <c r="D30" s="251"/>
      <c r="E30" s="251"/>
      <c r="F30" s="251"/>
      <c r="G30" s="251"/>
      <c r="H30" s="252"/>
      <c r="I30" s="130" t="e">
        <f>ROUND(SUM(I12:I27),2)</f>
        <v>#REF!</v>
      </c>
      <c r="J30" s="131"/>
    </row>
    <row r="31" spans="1:18" ht="30" customHeight="1" x14ac:dyDescent="0.2">
      <c r="A31" s="205" t="s">
        <v>69</v>
      </c>
      <c r="B31" s="206"/>
      <c r="C31" s="206"/>
      <c r="D31" s="206"/>
      <c r="E31" s="206"/>
      <c r="F31" s="206"/>
      <c r="G31" s="206"/>
      <c r="H31" s="206"/>
      <c r="I31" s="207"/>
      <c r="J31" s="132" t="e">
        <f>ROUND(SUM(J12:J27),2)</f>
        <v>#REF!</v>
      </c>
      <c r="K31" s="6"/>
    </row>
    <row r="33" spans="1:16" ht="30" x14ac:dyDescent="0.2">
      <c r="A33" s="186" t="s">
        <v>25</v>
      </c>
      <c r="B33" s="186"/>
      <c r="C33" s="186"/>
      <c r="D33" s="186"/>
      <c r="E33" s="186"/>
      <c r="F33" s="186"/>
      <c r="G33" s="186"/>
      <c r="H33" s="186"/>
      <c r="I33" s="186"/>
      <c r="J33" s="186"/>
    </row>
    <row r="34" spans="1:16" ht="33.75" customHeight="1" x14ac:dyDescent="0.2">
      <c r="A34" s="186" t="s">
        <v>70</v>
      </c>
      <c r="B34" s="186"/>
      <c r="C34" s="186"/>
      <c r="D34" s="186"/>
      <c r="E34" s="186"/>
      <c r="F34" s="186"/>
      <c r="G34" s="186"/>
      <c r="H34" s="186"/>
      <c r="I34" s="186"/>
      <c r="J34" s="186"/>
    </row>
    <row r="35" spans="1:16" ht="31.5" customHeight="1" x14ac:dyDescent="0.2">
      <c r="A35" s="219" t="s">
        <v>27</v>
      </c>
      <c r="B35" s="187" t="s">
        <v>71</v>
      </c>
      <c r="C35" s="188"/>
      <c r="D35" s="189"/>
      <c r="E35" s="196" t="s">
        <v>72</v>
      </c>
      <c r="F35" s="204" t="s">
        <v>73</v>
      </c>
      <c r="G35" s="196" t="s">
        <v>74</v>
      </c>
      <c r="H35" s="133" t="s">
        <v>75</v>
      </c>
      <c r="I35" s="204" t="s">
        <v>76</v>
      </c>
      <c r="J35" s="204" t="s">
        <v>77</v>
      </c>
    </row>
    <row r="36" spans="1:16" ht="27.75" customHeight="1" x14ac:dyDescent="0.2">
      <c r="A36" s="219"/>
      <c r="B36" s="190"/>
      <c r="C36" s="191"/>
      <c r="D36" s="192"/>
      <c r="E36" s="197"/>
      <c r="F36" s="204"/>
      <c r="G36" s="197"/>
      <c r="H36" s="134" t="e">
        <f>#REF!</f>
        <v>#REF!</v>
      </c>
      <c r="I36" s="204"/>
      <c r="J36" s="204"/>
    </row>
    <row r="37" spans="1:16" ht="45" customHeight="1" x14ac:dyDescent="0.2">
      <c r="A37" s="135">
        <v>1</v>
      </c>
      <c r="B37" s="193" t="s">
        <v>78</v>
      </c>
      <c r="C37" s="194"/>
      <c r="D37" s="195"/>
      <c r="E37" s="136" t="s">
        <v>30</v>
      </c>
      <c r="F37" s="136">
        <v>1</v>
      </c>
      <c r="G37" s="137" t="e">
        <f>#REF!</f>
        <v>#REF!</v>
      </c>
      <c r="H37" s="138" t="e">
        <f>#REF!</f>
        <v>#REF!</v>
      </c>
      <c r="I37" s="137" t="e">
        <f>SUM(G37+H37)</f>
        <v>#REF!</v>
      </c>
      <c r="J37" s="137" t="e">
        <f>ROUND(F7*I37,2)</f>
        <v>#REF!</v>
      </c>
    </row>
    <row r="38" spans="1:16" ht="30" customHeight="1" x14ac:dyDescent="0.2">
      <c r="A38" s="205" t="s">
        <v>79</v>
      </c>
      <c r="B38" s="206"/>
      <c r="C38" s="206"/>
      <c r="D38" s="206"/>
      <c r="E38" s="206"/>
      <c r="F38" s="206"/>
      <c r="G38" s="206"/>
      <c r="H38" s="206"/>
      <c r="I38" s="207"/>
      <c r="J38" s="139" t="e">
        <f>J37</f>
        <v>#REF!</v>
      </c>
    </row>
    <row r="40" spans="1:16" ht="30" customHeight="1" x14ac:dyDescent="0.2">
      <c r="A40" s="198" t="s">
        <v>80</v>
      </c>
      <c r="B40" s="199"/>
      <c r="C40" s="199"/>
      <c r="D40" s="199"/>
      <c r="E40" s="199"/>
      <c r="F40" s="199"/>
      <c r="G40" s="199"/>
      <c r="H40" s="200"/>
      <c r="I40" s="201" t="e">
        <f>ROUND(SUM(J31,J38),2)</f>
        <v>#REF!</v>
      </c>
      <c r="J40" s="202"/>
    </row>
    <row r="43" spans="1:16" ht="30" customHeight="1" x14ac:dyDescent="0.4">
      <c r="A43" s="203" t="s">
        <v>81</v>
      </c>
      <c r="B43" s="203"/>
      <c r="C43" s="203"/>
      <c r="D43" s="203"/>
      <c r="E43" s="203"/>
      <c r="F43" s="203"/>
      <c r="G43" s="203"/>
      <c r="H43" s="203"/>
      <c r="I43" s="203"/>
      <c r="J43" s="203"/>
    </row>
    <row r="44" spans="1:16" ht="30" customHeight="1" x14ac:dyDescent="0.2">
      <c r="A44" s="186" t="s">
        <v>82</v>
      </c>
      <c r="B44" s="186" t="s">
        <v>82</v>
      </c>
      <c r="C44" s="186"/>
      <c r="D44" s="186"/>
      <c r="E44" s="186"/>
      <c r="F44" s="186"/>
      <c r="G44" s="186"/>
      <c r="H44" s="186"/>
      <c r="I44" s="186"/>
      <c r="J44" s="186"/>
    </row>
    <row r="45" spans="1:16" ht="30" customHeight="1" x14ac:dyDescent="0.2">
      <c r="A45" s="115" t="s">
        <v>27</v>
      </c>
      <c r="B45" s="223" t="s">
        <v>83</v>
      </c>
      <c r="C45" s="224"/>
      <c r="D45" s="115" t="s">
        <v>30</v>
      </c>
      <c r="E45" s="115" t="s">
        <v>84</v>
      </c>
      <c r="F45" s="115" t="s">
        <v>85</v>
      </c>
      <c r="G45" s="223" t="s">
        <v>86</v>
      </c>
      <c r="H45" s="245"/>
      <c r="I45" s="223" t="s">
        <v>87</v>
      </c>
      <c r="J45" s="245"/>
    </row>
    <row r="46" spans="1:16" ht="24.95" customHeight="1" x14ac:dyDescent="0.2">
      <c r="A46" s="116">
        <v>1</v>
      </c>
      <c r="B46" s="140" t="s">
        <v>88</v>
      </c>
      <c r="C46" s="141"/>
      <c r="D46" s="116" t="s">
        <v>30</v>
      </c>
      <c r="E46" s="142">
        <v>128</v>
      </c>
      <c r="F46" s="116">
        <f>E46*$F$7</f>
        <v>3072</v>
      </c>
      <c r="G46" s="208" t="e">
        <f>#REF!</f>
        <v>#REF!</v>
      </c>
      <c r="H46" s="209"/>
      <c r="I46" s="210" t="e">
        <f>F46*G46</f>
        <v>#REF!</v>
      </c>
      <c r="J46" s="211"/>
    </row>
    <row r="47" spans="1:16" ht="30" customHeight="1" x14ac:dyDescent="0.2">
      <c r="A47" s="116">
        <v>2</v>
      </c>
      <c r="B47" s="217" t="s">
        <v>89</v>
      </c>
      <c r="C47" s="218"/>
      <c r="D47" s="116" t="s">
        <v>30</v>
      </c>
      <c r="E47" s="142">
        <v>128</v>
      </c>
      <c r="F47" s="116">
        <f>E47*$F$7</f>
        <v>3072</v>
      </c>
      <c r="G47" s="208" t="e">
        <f>#REF!</f>
        <v>#REF!</v>
      </c>
      <c r="H47" s="209"/>
      <c r="I47" s="210" t="e">
        <f t="shared" ref="I47:I57" si="3">F47*G47</f>
        <v>#REF!</v>
      </c>
      <c r="J47" s="211"/>
      <c r="N47" s="241"/>
      <c r="O47" s="241"/>
      <c r="P47" s="241"/>
    </row>
    <row r="48" spans="1:16" ht="30" customHeight="1" x14ac:dyDescent="0.2">
      <c r="A48" s="116">
        <v>3</v>
      </c>
      <c r="B48" s="217" t="s">
        <v>90</v>
      </c>
      <c r="C48" s="225"/>
      <c r="D48" s="116" t="s">
        <v>30</v>
      </c>
      <c r="E48" s="142">
        <v>128</v>
      </c>
      <c r="F48" s="116">
        <f t="shared" ref="F48:F57" si="4">E48*$F$7</f>
        <v>3072</v>
      </c>
      <c r="G48" s="208" t="e">
        <f>#REF!</f>
        <v>#REF!</v>
      </c>
      <c r="H48" s="209"/>
      <c r="I48" s="210" t="e">
        <f t="shared" si="3"/>
        <v>#REF!</v>
      </c>
      <c r="J48" s="211"/>
    </row>
    <row r="49" spans="1:10" ht="24.95" customHeight="1" x14ac:dyDescent="0.2">
      <c r="A49" s="116">
        <v>4</v>
      </c>
      <c r="B49" s="140" t="s">
        <v>91</v>
      </c>
      <c r="C49" s="141"/>
      <c r="D49" s="116" t="s">
        <v>30</v>
      </c>
      <c r="E49" s="142">
        <v>128</v>
      </c>
      <c r="F49" s="116">
        <f t="shared" si="4"/>
        <v>3072</v>
      </c>
      <c r="G49" s="208" t="e">
        <f>#REF!</f>
        <v>#REF!</v>
      </c>
      <c r="H49" s="209"/>
      <c r="I49" s="210" t="e">
        <f t="shared" si="3"/>
        <v>#REF!</v>
      </c>
      <c r="J49" s="211"/>
    </row>
    <row r="50" spans="1:10" ht="24.95" customHeight="1" x14ac:dyDescent="0.2">
      <c r="A50" s="116">
        <v>5</v>
      </c>
      <c r="B50" s="217" t="s">
        <v>92</v>
      </c>
      <c r="C50" s="218"/>
      <c r="D50" s="116" t="s">
        <v>30</v>
      </c>
      <c r="E50" s="142">
        <v>128</v>
      </c>
      <c r="F50" s="116">
        <f t="shared" si="4"/>
        <v>3072</v>
      </c>
      <c r="G50" s="210" t="e">
        <f>#REF!</f>
        <v>#REF!</v>
      </c>
      <c r="H50" s="211"/>
      <c r="I50" s="210" t="e">
        <f t="shared" si="3"/>
        <v>#REF!</v>
      </c>
      <c r="J50" s="211"/>
    </row>
    <row r="51" spans="1:10" ht="24.95" customHeight="1" x14ac:dyDescent="0.2">
      <c r="A51" s="116">
        <v>6</v>
      </c>
      <c r="B51" s="140" t="s">
        <v>93</v>
      </c>
      <c r="C51" s="141"/>
      <c r="D51" s="116" t="s">
        <v>30</v>
      </c>
      <c r="E51" s="142">
        <v>128</v>
      </c>
      <c r="F51" s="116">
        <f t="shared" si="4"/>
        <v>3072</v>
      </c>
      <c r="G51" s="208" t="e">
        <f>#REF!</f>
        <v>#REF!</v>
      </c>
      <c r="H51" s="209"/>
      <c r="I51" s="210" t="e">
        <f t="shared" si="3"/>
        <v>#REF!</v>
      </c>
      <c r="J51" s="211"/>
    </row>
    <row r="52" spans="1:10" ht="24.95" customHeight="1" x14ac:dyDescent="0.2">
      <c r="A52" s="116">
        <v>7</v>
      </c>
      <c r="B52" s="217" t="s">
        <v>94</v>
      </c>
      <c r="C52" s="218"/>
      <c r="D52" s="116" t="s">
        <v>30</v>
      </c>
      <c r="E52" s="142">
        <v>128</v>
      </c>
      <c r="F52" s="116">
        <f t="shared" si="4"/>
        <v>3072</v>
      </c>
      <c r="G52" s="210" t="e">
        <f>#REF!</f>
        <v>#REF!</v>
      </c>
      <c r="H52" s="211"/>
      <c r="I52" s="210" t="e">
        <f t="shared" si="3"/>
        <v>#REF!</v>
      </c>
      <c r="J52" s="211"/>
    </row>
    <row r="53" spans="1:10" ht="24.95" customHeight="1" x14ac:dyDescent="0.2">
      <c r="A53" s="116">
        <v>8</v>
      </c>
      <c r="B53" s="217" t="s">
        <v>49</v>
      </c>
      <c r="C53" s="218"/>
      <c r="D53" s="116" t="s">
        <v>30</v>
      </c>
      <c r="E53" s="142">
        <v>128</v>
      </c>
      <c r="F53" s="116">
        <f t="shared" si="4"/>
        <v>3072</v>
      </c>
      <c r="G53" s="210" t="e">
        <f>#REF!</f>
        <v>#REF!</v>
      </c>
      <c r="H53" s="211"/>
      <c r="I53" s="210" t="e">
        <f t="shared" si="3"/>
        <v>#REF!</v>
      </c>
      <c r="J53" s="211"/>
    </row>
    <row r="54" spans="1:10" ht="24.95" customHeight="1" x14ac:dyDescent="0.2">
      <c r="A54" s="116">
        <v>9</v>
      </c>
      <c r="B54" s="217" t="s">
        <v>53</v>
      </c>
      <c r="C54" s="218"/>
      <c r="D54" s="116" t="s">
        <v>30</v>
      </c>
      <c r="E54" s="142">
        <v>128</v>
      </c>
      <c r="F54" s="116">
        <f t="shared" si="4"/>
        <v>3072</v>
      </c>
      <c r="G54" s="210" t="e">
        <f>#REF!</f>
        <v>#REF!</v>
      </c>
      <c r="H54" s="211"/>
      <c r="I54" s="210" t="e">
        <f t="shared" si="3"/>
        <v>#REF!</v>
      </c>
      <c r="J54" s="211"/>
    </row>
    <row r="55" spans="1:10" ht="24.95" customHeight="1" x14ac:dyDescent="0.2">
      <c r="A55" s="116">
        <v>10</v>
      </c>
      <c r="B55" s="217" t="s">
        <v>95</v>
      </c>
      <c r="C55" s="218"/>
      <c r="D55" s="116" t="s">
        <v>30</v>
      </c>
      <c r="E55" s="142">
        <v>128</v>
      </c>
      <c r="F55" s="116">
        <f t="shared" si="4"/>
        <v>3072</v>
      </c>
      <c r="G55" s="210" t="e">
        <f>#REF!</f>
        <v>#REF!</v>
      </c>
      <c r="H55" s="211"/>
      <c r="I55" s="210" t="e">
        <f t="shared" si="3"/>
        <v>#REF!</v>
      </c>
      <c r="J55" s="211"/>
    </row>
    <row r="56" spans="1:10" ht="24.95" customHeight="1" x14ac:dyDescent="0.2">
      <c r="A56" s="116">
        <v>11</v>
      </c>
      <c r="B56" s="217" t="s">
        <v>96</v>
      </c>
      <c r="C56" s="218"/>
      <c r="D56" s="116" t="s">
        <v>30</v>
      </c>
      <c r="E56" s="142">
        <v>128</v>
      </c>
      <c r="F56" s="116">
        <f t="shared" ref="F56" si="5">E56*$F$7</f>
        <v>3072</v>
      </c>
      <c r="G56" s="210" t="e">
        <f>#REF!</f>
        <v>#REF!</v>
      </c>
      <c r="H56" s="211"/>
      <c r="I56" s="210" t="e">
        <f t="shared" ref="I56" si="6">F56*G56</f>
        <v>#REF!</v>
      </c>
      <c r="J56" s="211"/>
    </row>
    <row r="57" spans="1:10" ht="24.95" customHeight="1" x14ac:dyDescent="0.2">
      <c r="A57" s="116">
        <v>12</v>
      </c>
      <c r="B57" s="217" t="s">
        <v>47</v>
      </c>
      <c r="C57" s="218"/>
      <c r="D57" s="116" t="s">
        <v>30</v>
      </c>
      <c r="E57" s="142">
        <v>128</v>
      </c>
      <c r="F57" s="116">
        <f t="shared" si="4"/>
        <v>3072</v>
      </c>
      <c r="G57" s="210" t="e">
        <f>#REF!</f>
        <v>#REF!</v>
      </c>
      <c r="H57" s="211"/>
      <c r="I57" s="210" t="e">
        <f t="shared" si="3"/>
        <v>#REF!</v>
      </c>
      <c r="J57" s="211"/>
    </row>
    <row r="58" spans="1:10" ht="24.95" customHeight="1" x14ac:dyDescent="0.2">
      <c r="A58" s="116">
        <v>13</v>
      </c>
      <c r="B58" s="140" t="s">
        <v>97</v>
      </c>
      <c r="C58" s="141"/>
      <c r="D58" s="116" t="s">
        <v>30</v>
      </c>
      <c r="E58" s="142">
        <v>128</v>
      </c>
      <c r="F58" s="116">
        <f t="shared" ref="F58" si="7">E58*$F$7</f>
        <v>3072</v>
      </c>
      <c r="G58" s="208" t="e">
        <f>#REF!</f>
        <v>#REF!</v>
      </c>
      <c r="H58" s="209"/>
      <c r="I58" s="210" t="e">
        <f t="shared" ref="I58" si="8">F58*G58</f>
        <v>#REF!</v>
      </c>
      <c r="J58" s="211"/>
    </row>
    <row r="59" spans="1:10" ht="25.5" customHeight="1" x14ac:dyDescent="0.2">
      <c r="A59" s="234" t="s">
        <v>98</v>
      </c>
      <c r="B59" s="235"/>
      <c r="C59" s="235"/>
      <c r="D59" s="235"/>
      <c r="E59" s="235"/>
      <c r="F59" s="235"/>
      <c r="G59" s="235"/>
      <c r="H59" s="236"/>
      <c r="I59" s="226" t="e">
        <f>ROUND(SUM(I46:J57),2)</f>
        <v>#REF!</v>
      </c>
      <c r="J59" s="227"/>
    </row>
    <row r="61" spans="1:10" ht="30" x14ac:dyDescent="0.4">
      <c r="A61" s="203" t="s">
        <v>81</v>
      </c>
      <c r="B61" s="203"/>
      <c r="C61" s="203"/>
      <c r="D61" s="203"/>
      <c r="E61" s="203"/>
      <c r="F61" s="203"/>
      <c r="G61" s="203"/>
      <c r="H61" s="203"/>
      <c r="I61" s="203"/>
      <c r="J61" s="203"/>
    </row>
    <row r="62" spans="1:10" ht="30" customHeight="1" x14ac:dyDescent="0.2">
      <c r="A62" s="186" t="s">
        <v>99</v>
      </c>
      <c r="B62" s="186"/>
      <c r="C62" s="186"/>
      <c r="D62" s="186"/>
      <c r="E62" s="186"/>
      <c r="F62" s="186"/>
      <c r="G62" s="186"/>
      <c r="H62" s="186"/>
      <c r="I62" s="186"/>
      <c r="J62" s="186"/>
    </row>
    <row r="63" spans="1:10" ht="30" customHeight="1" x14ac:dyDescent="0.2">
      <c r="A63" s="229" t="s">
        <v>100</v>
      </c>
      <c r="B63" s="229"/>
      <c r="C63" s="229"/>
      <c r="D63" s="229"/>
      <c r="E63" s="229"/>
      <c r="F63" s="229"/>
      <c r="G63" s="229"/>
      <c r="H63" s="229"/>
      <c r="I63" s="237" t="s">
        <v>101</v>
      </c>
      <c r="J63" s="237"/>
    </row>
    <row r="64" spans="1:10" ht="24.95" customHeight="1" x14ac:dyDescent="0.2">
      <c r="A64" s="143">
        <v>1</v>
      </c>
      <c r="B64" s="230" t="s">
        <v>102</v>
      </c>
      <c r="C64" s="230"/>
      <c r="D64" s="230"/>
      <c r="E64" s="230"/>
      <c r="F64" s="230"/>
      <c r="G64" s="230"/>
      <c r="H64" s="230"/>
      <c r="I64" s="238" t="e">
        <f>#REF!</f>
        <v>#REF!</v>
      </c>
      <c r="J64" s="238"/>
    </row>
    <row r="65" spans="1:10" ht="24.95" customHeight="1" x14ac:dyDescent="0.2">
      <c r="A65" s="143">
        <v>2</v>
      </c>
      <c r="B65" s="230" t="s">
        <v>103</v>
      </c>
      <c r="C65" s="230"/>
      <c r="D65" s="230"/>
      <c r="E65" s="230"/>
      <c r="F65" s="230"/>
      <c r="G65" s="230"/>
      <c r="H65" s="230"/>
      <c r="I65" s="238" t="e">
        <f>#REF!</f>
        <v>#REF!</v>
      </c>
      <c r="J65" s="238"/>
    </row>
    <row r="66" spans="1:10" ht="30" customHeight="1" x14ac:dyDescent="0.2">
      <c r="A66" s="231" t="s">
        <v>104</v>
      </c>
      <c r="B66" s="231"/>
      <c r="C66" s="231"/>
      <c r="D66" s="231"/>
      <c r="E66" s="231"/>
      <c r="F66" s="231"/>
      <c r="G66" s="231"/>
      <c r="H66" s="231"/>
      <c r="I66" s="239" t="e">
        <f>ROUND(SUM(I64:J65),2)</f>
        <v>#REF!</v>
      </c>
      <c r="J66" s="240"/>
    </row>
    <row r="67" spans="1:10" ht="24.95" customHeight="1" x14ac:dyDescent="0.2">
      <c r="A67" s="8"/>
      <c r="B67" s="8"/>
      <c r="C67" s="8"/>
      <c r="D67" s="8"/>
      <c r="E67" s="7"/>
    </row>
    <row r="68" spans="1:10" ht="30" customHeight="1" x14ac:dyDescent="0.2">
      <c r="A68" s="186" t="s">
        <v>105</v>
      </c>
      <c r="B68" s="186"/>
      <c r="C68" s="186"/>
      <c r="D68" s="186"/>
      <c r="E68" s="186"/>
      <c r="F68" s="186"/>
      <c r="G68" s="186"/>
      <c r="H68" s="186"/>
      <c r="I68" s="186"/>
      <c r="J68" s="186"/>
    </row>
    <row r="69" spans="1:10" ht="30" customHeight="1" x14ac:dyDescent="0.2">
      <c r="A69" s="229" t="s">
        <v>100</v>
      </c>
      <c r="B69" s="229"/>
      <c r="C69" s="229"/>
      <c r="D69" s="229"/>
      <c r="E69" s="229"/>
      <c r="F69" s="229"/>
      <c r="G69" s="229"/>
      <c r="H69" s="229"/>
      <c r="I69" s="237" t="s">
        <v>101</v>
      </c>
      <c r="J69" s="237"/>
    </row>
    <row r="70" spans="1:10" ht="24.95" customHeight="1" x14ac:dyDescent="0.2">
      <c r="A70" s="143">
        <v>3</v>
      </c>
      <c r="B70" s="230" t="s">
        <v>106</v>
      </c>
      <c r="C70" s="230"/>
      <c r="D70" s="230"/>
      <c r="E70" s="230"/>
      <c r="F70" s="230"/>
      <c r="G70" s="230"/>
      <c r="H70" s="230"/>
      <c r="I70" s="216" t="e">
        <f>#REF!</f>
        <v>#REF!</v>
      </c>
      <c r="J70" s="216"/>
    </row>
    <row r="71" spans="1:10" ht="24.95" customHeight="1" x14ac:dyDescent="0.2">
      <c r="A71" s="233" t="s">
        <v>107</v>
      </c>
      <c r="B71" s="233"/>
      <c r="C71" s="233"/>
      <c r="D71" s="233"/>
      <c r="E71" s="233"/>
      <c r="F71" s="233"/>
      <c r="G71" s="233"/>
      <c r="H71" s="233"/>
      <c r="I71" s="215" t="e">
        <f>I70</f>
        <v>#REF!</v>
      </c>
      <c r="J71" s="215"/>
    </row>
    <row r="72" spans="1:10" ht="24.95" customHeight="1" x14ac:dyDescent="0.2">
      <c r="A72" s="8"/>
      <c r="B72" s="8"/>
      <c r="C72" s="8"/>
      <c r="H72" s="8"/>
      <c r="I72" s="8"/>
      <c r="J72" s="8"/>
    </row>
    <row r="73" spans="1:10" ht="24.95" customHeight="1" x14ac:dyDescent="0.2">
      <c r="A73" s="198" t="s">
        <v>108</v>
      </c>
      <c r="B73" s="199"/>
      <c r="C73" s="199"/>
      <c r="D73" s="199"/>
      <c r="E73" s="199"/>
      <c r="F73" s="199"/>
      <c r="G73" s="199"/>
      <c r="H73" s="200"/>
      <c r="I73" s="201" t="e">
        <f>ROUND(SUM(I59,I66,I71),2)</f>
        <v>#REF!</v>
      </c>
      <c r="J73" s="202"/>
    </row>
    <row r="74" spans="1:10" ht="24.95" customHeight="1" x14ac:dyDescent="0.2">
      <c r="A74" s="8"/>
      <c r="B74" s="8"/>
      <c r="C74" s="8"/>
      <c r="H74" s="8"/>
      <c r="I74" s="8"/>
      <c r="J74" s="8"/>
    </row>
    <row r="75" spans="1:10" ht="30" customHeight="1" x14ac:dyDescent="0.4">
      <c r="A75" s="203" t="s">
        <v>109</v>
      </c>
      <c r="B75" s="203"/>
      <c r="C75" s="203"/>
      <c r="D75" s="203"/>
      <c r="E75" s="203"/>
      <c r="F75" s="203"/>
      <c r="G75" s="203"/>
      <c r="H75" s="203"/>
      <c r="I75" s="203"/>
      <c r="J75" s="203"/>
    </row>
    <row r="76" spans="1:10" ht="30" customHeight="1" x14ac:dyDescent="0.2">
      <c r="A76" s="232" t="s">
        <v>110</v>
      </c>
      <c r="B76" s="232"/>
      <c r="C76" s="232"/>
      <c r="D76" s="232"/>
      <c r="E76" s="232"/>
      <c r="F76" s="232"/>
      <c r="G76" s="232"/>
      <c r="H76" s="144" t="s">
        <v>111</v>
      </c>
      <c r="I76" s="232" t="s">
        <v>101</v>
      </c>
      <c r="J76" s="232"/>
    </row>
    <row r="77" spans="1:10" ht="24.95" customHeight="1" x14ac:dyDescent="0.2">
      <c r="A77" s="184" t="s">
        <v>112</v>
      </c>
      <c r="B77" s="184"/>
      <c r="C77" s="184"/>
      <c r="D77" s="184"/>
      <c r="E77" s="184"/>
      <c r="F77" s="184"/>
      <c r="G77" s="184"/>
      <c r="H77" s="143" t="s">
        <v>113</v>
      </c>
      <c r="I77" s="238" t="e">
        <f>J31</f>
        <v>#REF!</v>
      </c>
      <c r="J77" s="238"/>
    </row>
    <row r="78" spans="1:10" ht="24.95" customHeight="1" x14ac:dyDescent="0.2">
      <c r="A78" s="184" t="s">
        <v>78</v>
      </c>
      <c r="B78" s="184"/>
      <c r="C78" s="184"/>
      <c r="D78" s="184"/>
      <c r="E78" s="184"/>
      <c r="F78" s="184"/>
      <c r="G78" s="184"/>
      <c r="H78" s="143" t="s">
        <v>113</v>
      </c>
      <c r="I78" s="185" t="e">
        <f>J38</f>
        <v>#REF!</v>
      </c>
      <c r="J78" s="185"/>
    </row>
    <row r="79" spans="1:10" ht="24.95" customHeight="1" x14ac:dyDescent="0.2">
      <c r="A79" s="184" t="s">
        <v>114</v>
      </c>
      <c r="B79" s="184"/>
      <c r="C79" s="184"/>
      <c r="D79" s="184"/>
      <c r="E79" s="184"/>
      <c r="F79" s="184"/>
      <c r="G79" s="184"/>
      <c r="H79" s="143" t="s">
        <v>115</v>
      </c>
      <c r="I79" s="238" t="e">
        <f>I59</f>
        <v>#REF!</v>
      </c>
      <c r="J79" s="238"/>
    </row>
    <row r="80" spans="1:10" ht="24.95" customHeight="1" x14ac:dyDescent="0.2">
      <c r="A80" s="184" t="s">
        <v>116</v>
      </c>
      <c r="B80" s="184"/>
      <c r="C80" s="184"/>
      <c r="D80" s="184"/>
      <c r="E80" s="184"/>
      <c r="F80" s="184"/>
      <c r="G80" s="184"/>
      <c r="H80" s="143" t="s">
        <v>115</v>
      </c>
      <c r="I80" s="185" t="e">
        <f>I66</f>
        <v>#REF!</v>
      </c>
      <c r="J80" s="185"/>
    </row>
    <row r="81" spans="1:10" ht="24.95" customHeight="1" x14ac:dyDescent="0.2">
      <c r="A81" s="184" t="s">
        <v>117</v>
      </c>
      <c r="B81" s="184"/>
      <c r="C81" s="184"/>
      <c r="D81" s="184"/>
      <c r="E81" s="184"/>
      <c r="F81" s="184"/>
      <c r="G81" s="184"/>
      <c r="H81" s="143" t="s">
        <v>115</v>
      </c>
      <c r="I81" s="185" t="e">
        <f>I71</f>
        <v>#REF!</v>
      </c>
      <c r="J81" s="185"/>
    </row>
    <row r="82" spans="1:10" ht="30" customHeight="1" x14ac:dyDescent="0.2">
      <c r="A82" s="228" t="s">
        <v>118</v>
      </c>
      <c r="B82" s="228"/>
      <c r="C82" s="228"/>
      <c r="D82" s="228"/>
      <c r="E82" s="228"/>
      <c r="F82" s="228"/>
      <c r="G82" s="228"/>
      <c r="H82" s="228"/>
      <c r="I82" s="215" t="e">
        <f>SUM(I77:J81)</f>
        <v>#REF!</v>
      </c>
      <c r="J82" s="215"/>
    </row>
  </sheetData>
  <mergeCells count="100">
    <mergeCell ref="A3:J3"/>
    <mergeCell ref="C7:E7"/>
    <mergeCell ref="G49:H49"/>
    <mergeCell ref="I49:J49"/>
    <mergeCell ref="A30:H30"/>
    <mergeCell ref="A29:F29"/>
    <mergeCell ref="G48:H48"/>
    <mergeCell ref="I48:J48"/>
    <mergeCell ref="J35:J36"/>
    <mergeCell ref="I35:I36"/>
    <mergeCell ref="N47:P47"/>
    <mergeCell ref="A44:J44"/>
    <mergeCell ref="A28:E28"/>
    <mergeCell ref="A43:J43"/>
    <mergeCell ref="A10:J10"/>
    <mergeCell ref="I45:J45"/>
    <mergeCell ref="I46:J46"/>
    <mergeCell ref="G47:H47"/>
    <mergeCell ref="I47:J47"/>
    <mergeCell ref="G46:H46"/>
    <mergeCell ref="G45:H45"/>
    <mergeCell ref="G35:G36"/>
    <mergeCell ref="I82:J82"/>
    <mergeCell ref="A62:J62"/>
    <mergeCell ref="I63:J63"/>
    <mergeCell ref="I64:J64"/>
    <mergeCell ref="I65:J65"/>
    <mergeCell ref="I66:J66"/>
    <mergeCell ref="I69:J69"/>
    <mergeCell ref="I77:J77"/>
    <mergeCell ref="I79:J79"/>
    <mergeCell ref="I80:J80"/>
    <mergeCell ref="A77:G77"/>
    <mergeCell ref="A79:G79"/>
    <mergeCell ref="A80:G80"/>
    <mergeCell ref="I73:J73"/>
    <mergeCell ref="I76:J76"/>
    <mergeCell ref="A73:H73"/>
    <mergeCell ref="A82:H82"/>
    <mergeCell ref="A69:H69"/>
    <mergeCell ref="B52:C52"/>
    <mergeCell ref="B53:C53"/>
    <mergeCell ref="B54:C54"/>
    <mergeCell ref="B55:C55"/>
    <mergeCell ref="B65:H65"/>
    <mergeCell ref="A66:H66"/>
    <mergeCell ref="B64:H64"/>
    <mergeCell ref="A63:H63"/>
    <mergeCell ref="G55:H55"/>
    <mergeCell ref="G57:H57"/>
    <mergeCell ref="A76:G76"/>
    <mergeCell ref="A71:H71"/>
    <mergeCell ref="A59:H59"/>
    <mergeCell ref="B70:H70"/>
    <mergeCell ref="A1:J1"/>
    <mergeCell ref="A9:J9"/>
    <mergeCell ref="A31:I31"/>
    <mergeCell ref="A68:J68"/>
    <mergeCell ref="B45:C45"/>
    <mergeCell ref="B47:C47"/>
    <mergeCell ref="B48:C48"/>
    <mergeCell ref="B50:C50"/>
    <mergeCell ref="I55:J55"/>
    <mergeCell ref="I57:J57"/>
    <mergeCell ref="I59:J59"/>
    <mergeCell ref="B57:C57"/>
    <mergeCell ref="G52:H52"/>
    <mergeCell ref="I52:J52"/>
    <mergeCell ref="G53:H53"/>
    <mergeCell ref="I53:J53"/>
    <mergeCell ref="A81:G81"/>
    <mergeCell ref="A75:J75"/>
    <mergeCell ref="A5:J5"/>
    <mergeCell ref="I81:J81"/>
    <mergeCell ref="I71:J71"/>
    <mergeCell ref="I70:J70"/>
    <mergeCell ref="G54:H54"/>
    <mergeCell ref="I54:J54"/>
    <mergeCell ref="B56:C56"/>
    <mergeCell ref="G56:H56"/>
    <mergeCell ref="I56:J56"/>
    <mergeCell ref="G58:H58"/>
    <mergeCell ref="I58:J58"/>
    <mergeCell ref="G50:H50"/>
    <mergeCell ref="A35:A36"/>
    <mergeCell ref="I50:J50"/>
    <mergeCell ref="A78:G78"/>
    <mergeCell ref="I78:J78"/>
    <mergeCell ref="A33:J33"/>
    <mergeCell ref="A34:J34"/>
    <mergeCell ref="B35:D36"/>
    <mergeCell ref="B37:D37"/>
    <mergeCell ref="E35:E36"/>
    <mergeCell ref="A40:H40"/>
    <mergeCell ref="I40:J40"/>
    <mergeCell ref="A61:J61"/>
    <mergeCell ref="F35:F36"/>
    <mergeCell ref="A38:I38"/>
    <mergeCell ref="G51:H51"/>
    <mergeCell ref="I51:J51"/>
  </mergeCells>
  <printOptions horizontalCentered="1" verticalCentered="1"/>
  <pageMargins left="0.19685039370078741" right="0.19685039370078741" top="0.27559055118110237" bottom="7.874015748031496E-2" header="0.11811023622047245" footer="0.11811023622047245"/>
  <pageSetup paperSize="9" scale="53" firstPageNumber="0" orientation="landscape" r:id="rId1"/>
  <rowBreaks count="2" manualBreakCount="2">
    <brk id="40" max="9" man="1"/>
    <brk id="66" max="9" man="1"/>
  </rowBreaks>
  <ignoredErrors>
    <ignoredError sqref="I57:J57 I47:J55 J4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5F8CF-0074-4A2F-B972-D88F8D4F9537}">
  <sheetPr>
    <tabColor rgb="FF92D050"/>
    <pageSetUpPr fitToPage="1"/>
  </sheetPr>
  <dimension ref="A1:Q1481"/>
  <sheetViews>
    <sheetView showGridLines="0" view="pageBreakPreview" topLeftCell="C1" zoomScaleNormal="100" zoomScaleSheetLayoutView="100" workbookViewId="0">
      <selection activeCell="L7" sqref="L7:L1480"/>
    </sheetView>
  </sheetViews>
  <sheetFormatPr defaultColWidth="9.140625" defaultRowHeight="12.75" x14ac:dyDescent="0.2"/>
  <cols>
    <col min="1" max="2" width="9.140625" style="9"/>
    <col min="3" max="3" width="111.28515625" style="12" customWidth="1"/>
    <col min="4" max="5" width="11.85546875" style="11" customWidth="1"/>
    <col min="6" max="6" width="14.140625" style="14" customWidth="1"/>
    <col min="7" max="7" width="15.7109375" style="20" customWidth="1"/>
    <col min="8" max="8" width="20.7109375" style="9" customWidth="1"/>
    <col min="9" max="9" width="20.7109375" style="19" customWidth="1"/>
    <col min="10" max="11" width="9.140625" style="9"/>
    <col min="12" max="12" width="13.28515625" style="9" bestFit="1" customWidth="1"/>
    <col min="13" max="15" width="9.140625" style="9"/>
    <col min="16" max="16" width="18.85546875" style="9" bestFit="1" customWidth="1"/>
    <col min="17" max="16384" width="9.140625" style="9"/>
  </cols>
  <sheetData>
    <row r="1" spans="1:17" ht="23.25" customHeight="1" x14ac:dyDescent="0.2">
      <c r="A1" s="259" t="s">
        <v>119</v>
      </c>
      <c r="B1" s="259"/>
      <c r="C1" s="259"/>
      <c r="D1" s="259"/>
      <c r="E1" s="259"/>
      <c r="F1" s="259"/>
      <c r="G1" s="259"/>
      <c r="H1" s="259"/>
      <c r="I1" s="259"/>
      <c r="L1" s="43" t="e">
        <f>P7*100%</f>
        <v>#REF!</v>
      </c>
      <c r="P1" s="103" t="e">
        <f>#REF!</f>
        <v>#REF!</v>
      </c>
      <c r="Q1" s="103" t="e">
        <f>#REF!</f>
        <v>#REF!</v>
      </c>
    </row>
    <row r="2" spans="1:17" ht="23.25" customHeight="1" x14ac:dyDescent="0.2">
      <c r="A2" s="259" t="s">
        <v>120</v>
      </c>
      <c r="B2" s="259"/>
      <c r="C2" s="259"/>
      <c r="D2" s="259"/>
      <c r="E2" s="259"/>
      <c r="F2" s="259"/>
      <c r="G2" s="259"/>
      <c r="H2" s="259"/>
      <c r="I2" s="259"/>
      <c r="P2" s="9">
        <v>1000</v>
      </c>
    </row>
    <row r="3" spans="1:17" ht="23.25" customHeight="1" x14ac:dyDescent="0.2">
      <c r="A3" s="263" t="s">
        <v>121</v>
      </c>
      <c r="B3" s="263"/>
      <c r="C3" s="263"/>
      <c r="D3" s="263"/>
      <c r="E3" s="263"/>
      <c r="F3" s="263"/>
      <c r="G3" s="263"/>
      <c r="H3" s="263"/>
      <c r="I3" s="263"/>
      <c r="P3" s="9" t="e">
        <f>P2*P1+P2</f>
        <v>#REF!</v>
      </c>
    </row>
    <row r="4" spans="1:17" ht="47.25" customHeight="1" x14ac:dyDescent="0.2">
      <c r="A4" s="264" t="s">
        <v>27</v>
      </c>
      <c r="B4" s="265" t="s">
        <v>122</v>
      </c>
      <c r="C4" s="265" t="s">
        <v>71</v>
      </c>
      <c r="D4" s="265" t="s">
        <v>72</v>
      </c>
      <c r="E4" s="265" t="s">
        <v>123</v>
      </c>
      <c r="F4" s="266" t="s">
        <v>124</v>
      </c>
      <c r="G4" s="256" t="s">
        <v>125</v>
      </c>
      <c r="H4" s="256" t="s">
        <v>126</v>
      </c>
      <c r="I4" s="253" t="s">
        <v>127</v>
      </c>
      <c r="P4" s="9" t="e">
        <f>((P3)*Q1)/(1-Q1)+P3</f>
        <v>#REF!</v>
      </c>
    </row>
    <row r="5" spans="1:17" ht="15.75" customHeight="1" x14ac:dyDescent="0.2">
      <c r="A5" s="264"/>
      <c r="B5" s="265"/>
      <c r="C5" s="265"/>
      <c r="D5" s="265"/>
      <c r="E5" s="265"/>
      <c r="F5" s="266"/>
      <c r="G5" s="257"/>
      <c r="H5" s="257"/>
      <c r="I5" s="254"/>
      <c r="P5" s="9" t="e">
        <f>P2/P4</f>
        <v>#REF!</v>
      </c>
    </row>
    <row r="6" spans="1:17" ht="61.5" customHeight="1" x14ac:dyDescent="0.2">
      <c r="A6" s="264"/>
      <c r="B6" s="265"/>
      <c r="C6" s="265"/>
      <c r="D6" s="265"/>
      <c r="E6" s="265"/>
      <c r="F6" s="266"/>
      <c r="G6" s="258"/>
      <c r="H6" s="258"/>
      <c r="I6" s="255"/>
      <c r="P6" s="9" t="e">
        <f>P5-1</f>
        <v>#REF!</v>
      </c>
    </row>
    <row r="7" spans="1:17" ht="30" customHeight="1" x14ac:dyDescent="0.2">
      <c r="A7" s="74">
        <v>1</v>
      </c>
      <c r="B7" s="74">
        <v>1</v>
      </c>
      <c r="C7" s="145" t="s">
        <v>128</v>
      </c>
      <c r="D7" s="74" t="s">
        <v>129</v>
      </c>
      <c r="E7" s="74" t="s">
        <v>130</v>
      </c>
      <c r="F7" s="146">
        <v>20</v>
      </c>
      <c r="G7" s="147">
        <v>87</v>
      </c>
      <c r="H7" s="148">
        <v>112.36</v>
      </c>
      <c r="I7" s="149">
        <f t="shared" ref="I7:I70" si="0">ROUND(F7*(H7),2)</f>
        <v>2247.1999999999998</v>
      </c>
      <c r="J7" s="17"/>
      <c r="K7" s="15"/>
      <c r="L7" s="107" t="e">
        <f>H7-H7*$L$1</f>
        <v>#REF!</v>
      </c>
      <c r="P7" s="105" t="e">
        <f>P6*-1</f>
        <v>#REF!</v>
      </c>
    </row>
    <row r="8" spans="1:17" ht="17.25" customHeight="1" x14ac:dyDescent="0.2">
      <c r="A8" s="74">
        <v>2</v>
      </c>
      <c r="B8" s="74">
        <v>2</v>
      </c>
      <c r="C8" s="145" t="s">
        <v>131</v>
      </c>
      <c r="D8" s="74" t="s">
        <v>132</v>
      </c>
      <c r="E8" s="74" t="s">
        <v>133</v>
      </c>
      <c r="F8" s="146">
        <v>30</v>
      </c>
      <c r="G8" s="147">
        <v>19.059999999999999</v>
      </c>
      <c r="H8" s="148">
        <v>24.61</v>
      </c>
      <c r="I8" s="149">
        <f t="shared" si="0"/>
        <v>738.3</v>
      </c>
      <c r="L8" s="107" t="e">
        <f t="shared" ref="L8:L71" si="1">H8-H8*$L$1</f>
        <v>#REF!</v>
      </c>
    </row>
    <row r="9" spans="1:17" ht="17.25" customHeight="1" x14ac:dyDescent="0.2">
      <c r="A9" s="74">
        <v>3</v>
      </c>
      <c r="B9" s="74">
        <v>3</v>
      </c>
      <c r="C9" s="145" t="s">
        <v>134</v>
      </c>
      <c r="D9" s="74" t="s">
        <v>135</v>
      </c>
      <c r="E9" s="74" t="s">
        <v>136</v>
      </c>
      <c r="F9" s="146">
        <v>40</v>
      </c>
      <c r="G9" s="147">
        <v>14.3</v>
      </c>
      <c r="H9" s="148">
        <v>18.45</v>
      </c>
      <c r="I9" s="149">
        <f t="shared" si="0"/>
        <v>738</v>
      </c>
      <c r="J9" s="17"/>
      <c r="K9" s="15"/>
      <c r="L9" s="107" t="e">
        <f t="shared" si="1"/>
        <v>#REF!</v>
      </c>
    </row>
    <row r="10" spans="1:17" ht="17.25" customHeight="1" x14ac:dyDescent="0.2">
      <c r="A10" s="74">
        <v>4</v>
      </c>
      <c r="B10" s="74">
        <v>10</v>
      </c>
      <c r="C10" s="145" t="s">
        <v>137</v>
      </c>
      <c r="D10" s="74" t="s">
        <v>138</v>
      </c>
      <c r="E10" s="74" t="s">
        <v>136</v>
      </c>
      <c r="F10" s="146">
        <v>10</v>
      </c>
      <c r="G10" s="147">
        <v>9.84</v>
      </c>
      <c r="H10" s="148">
        <v>12.7</v>
      </c>
      <c r="I10" s="149">
        <f t="shared" si="0"/>
        <v>127</v>
      </c>
      <c r="L10" s="107" t="e">
        <f t="shared" si="1"/>
        <v>#REF!</v>
      </c>
    </row>
    <row r="11" spans="1:17" ht="17.25" customHeight="1" x14ac:dyDescent="0.2">
      <c r="A11" s="74">
        <v>5</v>
      </c>
      <c r="B11" s="74">
        <v>13</v>
      </c>
      <c r="C11" s="145" t="s">
        <v>139</v>
      </c>
      <c r="D11" s="74" t="s">
        <v>129</v>
      </c>
      <c r="E11" s="74" t="s">
        <v>136</v>
      </c>
      <c r="F11" s="146">
        <v>100</v>
      </c>
      <c r="G11" s="147">
        <v>14.86</v>
      </c>
      <c r="H11" s="148">
        <v>19.2</v>
      </c>
      <c r="I11" s="149">
        <f t="shared" si="0"/>
        <v>1920</v>
      </c>
      <c r="L11" s="107" t="e">
        <f t="shared" si="1"/>
        <v>#REF!</v>
      </c>
    </row>
    <row r="12" spans="1:17" ht="17.25" customHeight="1" x14ac:dyDescent="0.2">
      <c r="A12" s="74">
        <v>6</v>
      </c>
      <c r="B12" s="74">
        <v>32</v>
      </c>
      <c r="C12" s="145" t="s">
        <v>140</v>
      </c>
      <c r="D12" s="74" t="s">
        <v>129</v>
      </c>
      <c r="E12" s="74" t="s">
        <v>136</v>
      </c>
      <c r="F12" s="146">
        <v>140</v>
      </c>
      <c r="G12" s="147">
        <v>8.39</v>
      </c>
      <c r="H12" s="148">
        <v>10.83</v>
      </c>
      <c r="I12" s="149">
        <f t="shared" si="0"/>
        <v>1516.2</v>
      </c>
      <c r="L12" s="107" t="e">
        <f t="shared" si="1"/>
        <v>#REF!</v>
      </c>
    </row>
    <row r="13" spans="1:17" ht="17.25" customHeight="1" x14ac:dyDescent="0.2">
      <c r="A13" s="74">
        <v>7</v>
      </c>
      <c r="B13" s="74">
        <v>33</v>
      </c>
      <c r="C13" s="145" t="s">
        <v>141</v>
      </c>
      <c r="D13" s="74" t="s">
        <v>129</v>
      </c>
      <c r="E13" s="74" t="s">
        <v>136</v>
      </c>
      <c r="F13" s="146">
        <v>200</v>
      </c>
      <c r="G13" s="147">
        <v>8.44</v>
      </c>
      <c r="H13" s="148">
        <v>10.89</v>
      </c>
      <c r="I13" s="149">
        <f t="shared" si="0"/>
        <v>2178</v>
      </c>
      <c r="L13" s="107" t="e">
        <f t="shared" si="1"/>
        <v>#REF!</v>
      </c>
    </row>
    <row r="14" spans="1:17" ht="17.25" customHeight="1" x14ac:dyDescent="0.2">
      <c r="A14" s="74">
        <v>8</v>
      </c>
      <c r="B14" s="74">
        <v>34</v>
      </c>
      <c r="C14" s="145" t="s">
        <v>142</v>
      </c>
      <c r="D14" s="74" t="s">
        <v>129</v>
      </c>
      <c r="E14" s="74" t="s">
        <v>136</v>
      </c>
      <c r="F14" s="146">
        <v>396</v>
      </c>
      <c r="G14" s="147">
        <v>7.95</v>
      </c>
      <c r="H14" s="148">
        <v>10.27</v>
      </c>
      <c r="I14" s="149">
        <f t="shared" si="0"/>
        <v>4066.92</v>
      </c>
      <c r="L14" s="107" t="e">
        <f t="shared" si="1"/>
        <v>#REF!</v>
      </c>
    </row>
    <row r="15" spans="1:17" ht="17.25" customHeight="1" x14ac:dyDescent="0.2">
      <c r="A15" s="74">
        <v>9</v>
      </c>
      <c r="B15" s="74">
        <v>46</v>
      </c>
      <c r="C15" s="145" t="s">
        <v>143</v>
      </c>
      <c r="D15" s="74" t="s">
        <v>138</v>
      </c>
      <c r="E15" s="74" t="s">
        <v>130</v>
      </c>
      <c r="F15" s="146">
        <v>10</v>
      </c>
      <c r="G15" s="147">
        <v>38.06</v>
      </c>
      <c r="H15" s="148">
        <v>49.13</v>
      </c>
      <c r="I15" s="149">
        <f t="shared" si="0"/>
        <v>491.3</v>
      </c>
      <c r="L15" s="107" t="e">
        <f t="shared" si="1"/>
        <v>#REF!</v>
      </c>
    </row>
    <row r="16" spans="1:17" ht="17.25" customHeight="1" x14ac:dyDescent="0.2">
      <c r="A16" s="74">
        <v>10</v>
      </c>
      <c r="B16" s="74">
        <v>47</v>
      </c>
      <c r="C16" s="145" t="s">
        <v>144</v>
      </c>
      <c r="D16" s="74" t="s">
        <v>138</v>
      </c>
      <c r="E16" s="74" t="s">
        <v>130</v>
      </c>
      <c r="F16" s="146">
        <v>10</v>
      </c>
      <c r="G16" s="147">
        <v>65.069999999999993</v>
      </c>
      <c r="H16" s="148">
        <v>84.03</v>
      </c>
      <c r="I16" s="149">
        <f t="shared" si="0"/>
        <v>840.3</v>
      </c>
      <c r="L16" s="107" t="e">
        <f t="shared" si="1"/>
        <v>#REF!</v>
      </c>
    </row>
    <row r="17" spans="1:12" ht="17.25" customHeight="1" x14ac:dyDescent="0.2">
      <c r="A17" s="74">
        <v>11</v>
      </c>
      <c r="B17" s="74">
        <v>65</v>
      </c>
      <c r="C17" s="145" t="s">
        <v>145</v>
      </c>
      <c r="D17" s="74" t="s">
        <v>138</v>
      </c>
      <c r="E17" s="74" t="s">
        <v>136</v>
      </c>
      <c r="F17" s="146">
        <v>50</v>
      </c>
      <c r="G17" s="147">
        <v>0.95</v>
      </c>
      <c r="H17" s="148">
        <v>1.22</v>
      </c>
      <c r="I17" s="149">
        <f t="shared" si="0"/>
        <v>61</v>
      </c>
      <c r="L17" s="107" t="e">
        <f t="shared" si="1"/>
        <v>#REF!</v>
      </c>
    </row>
    <row r="18" spans="1:12" ht="17.25" customHeight="1" x14ac:dyDescent="0.2">
      <c r="A18" s="74">
        <v>12</v>
      </c>
      <c r="B18" s="74">
        <v>72</v>
      </c>
      <c r="C18" s="145" t="s">
        <v>146</v>
      </c>
      <c r="D18" s="74" t="s">
        <v>138</v>
      </c>
      <c r="E18" s="74" t="s">
        <v>136</v>
      </c>
      <c r="F18" s="146">
        <v>10</v>
      </c>
      <c r="G18" s="147">
        <v>53.89</v>
      </c>
      <c r="H18" s="148">
        <v>69.599999999999994</v>
      </c>
      <c r="I18" s="149">
        <f t="shared" si="0"/>
        <v>696</v>
      </c>
      <c r="L18" s="107" t="e">
        <f t="shared" si="1"/>
        <v>#REF!</v>
      </c>
    </row>
    <row r="19" spans="1:12" ht="17.25" customHeight="1" x14ac:dyDescent="0.2">
      <c r="A19" s="74">
        <v>13</v>
      </c>
      <c r="B19" s="74">
        <v>99</v>
      </c>
      <c r="C19" s="145" t="s">
        <v>147</v>
      </c>
      <c r="D19" s="74" t="s">
        <v>138</v>
      </c>
      <c r="E19" s="74" t="s">
        <v>136</v>
      </c>
      <c r="F19" s="146">
        <v>28</v>
      </c>
      <c r="G19" s="147">
        <v>28.1</v>
      </c>
      <c r="H19" s="148">
        <v>36.29</v>
      </c>
      <c r="I19" s="149">
        <f t="shared" si="0"/>
        <v>1016.12</v>
      </c>
      <c r="L19" s="107" t="e">
        <f t="shared" si="1"/>
        <v>#REF!</v>
      </c>
    </row>
    <row r="20" spans="1:12" ht="17.25" customHeight="1" x14ac:dyDescent="0.2">
      <c r="A20" s="74">
        <v>14</v>
      </c>
      <c r="B20" s="74">
        <v>100</v>
      </c>
      <c r="C20" s="145" t="s">
        <v>148</v>
      </c>
      <c r="D20" s="74" t="s">
        <v>138</v>
      </c>
      <c r="E20" s="74" t="s">
        <v>136</v>
      </c>
      <c r="F20" s="146">
        <v>24</v>
      </c>
      <c r="G20" s="147">
        <v>49.09</v>
      </c>
      <c r="H20" s="148">
        <v>63.41</v>
      </c>
      <c r="I20" s="149">
        <f t="shared" si="0"/>
        <v>1521.84</v>
      </c>
      <c r="L20" s="107" t="e">
        <f t="shared" si="1"/>
        <v>#REF!</v>
      </c>
    </row>
    <row r="21" spans="1:12" ht="17.25" customHeight="1" x14ac:dyDescent="0.2">
      <c r="A21" s="74">
        <v>15</v>
      </c>
      <c r="B21" s="74">
        <v>103</v>
      </c>
      <c r="C21" s="145" t="s">
        <v>149</v>
      </c>
      <c r="D21" s="74" t="s">
        <v>138</v>
      </c>
      <c r="E21" s="74" t="s">
        <v>136</v>
      </c>
      <c r="F21" s="146">
        <v>6</v>
      </c>
      <c r="G21" s="147">
        <v>46.35</v>
      </c>
      <c r="H21" s="148">
        <v>59.85</v>
      </c>
      <c r="I21" s="149">
        <f t="shared" si="0"/>
        <v>359.1</v>
      </c>
      <c r="L21" s="107" t="e">
        <f t="shared" si="1"/>
        <v>#REF!</v>
      </c>
    </row>
    <row r="22" spans="1:12" ht="17.25" customHeight="1" x14ac:dyDescent="0.2">
      <c r="A22" s="74">
        <v>16</v>
      </c>
      <c r="B22" s="74">
        <v>106</v>
      </c>
      <c r="C22" s="145" t="s">
        <v>150</v>
      </c>
      <c r="D22" s="74" t="s">
        <v>138</v>
      </c>
      <c r="E22" s="74" t="s">
        <v>136</v>
      </c>
      <c r="F22" s="146">
        <v>22</v>
      </c>
      <c r="G22" s="147">
        <v>413.71</v>
      </c>
      <c r="H22" s="148">
        <v>534.29</v>
      </c>
      <c r="I22" s="149">
        <f t="shared" si="0"/>
        <v>11754.38</v>
      </c>
      <c r="L22" s="107" t="e">
        <f t="shared" si="1"/>
        <v>#REF!</v>
      </c>
    </row>
    <row r="23" spans="1:12" ht="17.25" customHeight="1" x14ac:dyDescent="0.2">
      <c r="A23" s="74">
        <v>17</v>
      </c>
      <c r="B23" s="74">
        <v>107</v>
      </c>
      <c r="C23" s="145" t="s">
        <v>151</v>
      </c>
      <c r="D23" s="74" t="s">
        <v>138</v>
      </c>
      <c r="E23" s="74" t="s">
        <v>136</v>
      </c>
      <c r="F23" s="146">
        <v>30</v>
      </c>
      <c r="G23" s="147">
        <v>0.87</v>
      </c>
      <c r="H23" s="148">
        <v>1.1299999999999999</v>
      </c>
      <c r="I23" s="149">
        <f t="shared" si="0"/>
        <v>33.9</v>
      </c>
      <c r="L23" s="107" t="e">
        <f t="shared" si="1"/>
        <v>#REF!</v>
      </c>
    </row>
    <row r="24" spans="1:12" ht="17.25" customHeight="1" x14ac:dyDescent="0.2">
      <c r="A24" s="74">
        <v>18</v>
      </c>
      <c r="B24" s="74">
        <v>108</v>
      </c>
      <c r="C24" s="145" t="s">
        <v>152</v>
      </c>
      <c r="D24" s="74" t="s">
        <v>138</v>
      </c>
      <c r="E24" s="74" t="s">
        <v>136</v>
      </c>
      <c r="F24" s="146">
        <v>30</v>
      </c>
      <c r="G24" s="147">
        <v>1.92</v>
      </c>
      <c r="H24" s="148">
        <v>2.4900000000000002</v>
      </c>
      <c r="I24" s="149">
        <f t="shared" si="0"/>
        <v>74.7</v>
      </c>
      <c r="L24" s="107" t="e">
        <f t="shared" si="1"/>
        <v>#REF!</v>
      </c>
    </row>
    <row r="25" spans="1:12" ht="17.25" customHeight="1" x14ac:dyDescent="0.2">
      <c r="A25" s="74">
        <v>19</v>
      </c>
      <c r="B25" s="74">
        <v>110</v>
      </c>
      <c r="C25" s="145" t="s">
        <v>153</v>
      </c>
      <c r="D25" s="74" t="s">
        <v>138</v>
      </c>
      <c r="E25" s="74" t="s">
        <v>136</v>
      </c>
      <c r="F25" s="146">
        <v>30</v>
      </c>
      <c r="G25" s="147">
        <v>6.67</v>
      </c>
      <c r="H25" s="148">
        <v>8.61</v>
      </c>
      <c r="I25" s="149">
        <f t="shared" si="0"/>
        <v>258.3</v>
      </c>
      <c r="L25" s="107" t="e">
        <f t="shared" si="1"/>
        <v>#REF!</v>
      </c>
    </row>
    <row r="26" spans="1:12" ht="17.25" customHeight="1" x14ac:dyDescent="0.2">
      <c r="A26" s="74">
        <v>20</v>
      </c>
      <c r="B26" s="74">
        <v>111</v>
      </c>
      <c r="C26" s="145" t="s">
        <v>154</v>
      </c>
      <c r="D26" s="74" t="s">
        <v>138</v>
      </c>
      <c r="E26" s="74" t="s">
        <v>136</v>
      </c>
      <c r="F26" s="146">
        <v>20</v>
      </c>
      <c r="G26" s="147">
        <v>9.02</v>
      </c>
      <c r="H26" s="148">
        <v>11.65</v>
      </c>
      <c r="I26" s="149">
        <f t="shared" si="0"/>
        <v>233</v>
      </c>
      <c r="L26" s="107" t="e">
        <f t="shared" si="1"/>
        <v>#REF!</v>
      </c>
    </row>
    <row r="27" spans="1:12" ht="17.25" customHeight="1" x14ac:dyDescent="0.2">
      <c r="A27" s="74">
        <v>21</v>
      </c>
      <c r="B27" s="74">
        <v>112</v>
      </c>
      <c r="C27" s="145" t="s">
        <v>155</v>
      </c>
      <c r="D27" s="74" t="s">
        <v>138</v>
      </c>
      <c r="E27" s="74" t="s">
        <v>136</v>
      </c>
      <c r="F27" s="146">
        <v>20</v>
      </c>
      <c r="G27" s="147">
        <v>4.78</v>
      </c>
      <c r="H27" s="148">
        <v>6.16</v>
      </c>
      <c r="I27" s="149">
        <f t="shared" si="0"/>
        <v>123.2</v>
      </c>
      <c r="L27" s="107" t="e">
        <f t="shared" si="1"/>
        <v>#REF!</v>
      </c>
    </row>
    <row r="28" spans="1:12" ht="17.25" customHeight="1" x14ac:dyDescent="0.2">
      <c r="A28" s="74">
        <v>22</v>
      </c>
      <c r="B28" s="74">
        <v>113</v>
      </c>
      <c r="C28" s="145" t="s">
        <v>156</v>
      </c>
      <c r="D28" s="74" t="s">
        <v>138</v>
      </c>
      <c r="E28" s="74" t="s">
        <v>136</v>
      </c>
      <c r="F28" s="146">
        <v>8</v>
      </c>
      <c r="G28" s="147">
        <v>11.97</v>
      </c>
      <c r="H28" s="148">
        <v>15.44</v>
      </c>
      <c r="I28" s="149">
        <f t="shared" si="0"/>
        <v>123.52</v>
      </c>
      <c r="L28" s="107" t="e">
        <f t="shared" si="1"/>
        <v>#REF!</v>
      </c>
    </row>
    <row r="29" spans="1:12" ht="17.25" customHeight="1" x14ac:dyDescent="0.2">
      <c r="A29" s="74">
        <v>23</v>
      </c>
      <c r="B29" s="74">
        <v>118</v>
      </c>
      <c r="C29" s="145" t="s">
        <v>157</v>
      </c>
      <c r="D29" s="74" t="s">
        <v>138</v>
      </c>
      <c r="E29" s="74" t="s">
        <v>136</v>
      </c>
      <c r="F29" s="146">
        <v>10</v>
      </c>
      <c r="G29" s="147">
        <v>57.4</v>
      </c>
      <c r="H29" s="148">
        <v>74.13</v>
      </c>
      <c r="I29" s="149">
        <f t="shared" si="0"/>
        <v>741.3</v>
      </c>
      <c r="L29" s="107" t="e">
        <f t="shared" si="1"/>
        <v>#REF!</v>
      </c>
    </row>
    <row r="30" spans="1:12" ht="28.5" customHeight="1" x14ac:dyDescent="0.2">
      <c r="A30" s="74">
        <v>24</v>
      </c>
      <c r="B30" s="74">
        <v>123</v>
      </c>
      <c r="C30" s="145" t="s">
        <v>158</v>
      </c>
      <c r="D30" s="74" t="s">
        <v>135</v>
      </c>
      <c r="E30" s="74" t="s">
        <v>133</v>
      </c>
      <c r="F30" s="146">
        <v>138</v>
      </c>
      <c r="G30" s="147">
        <v>7.59</v>
      </c>
      <c r="H30" s="148">
        <v>9.7899999999999991</v>
      </c>
      <c r="I30" s="149">
        <f t="shared" si="0"/>
        <v>1351.02</v>
      </c>
      <c r="L30" s="107" t="e">
        <f t="shared" si="1"/>
        <v>#REF!</v>
      </c>
    </row>
    <row r="31" spans="1:12" ht="28.5" customHeight="1" x14ac:dyDescent="0.2">
      <c r="A31" s="74">
        <v>25</v>
      </c>
      <c r="B31" s="74">
        <v>124</v>
      </c>
      <c r="C31" s="145" t="s">
        <v>159</v>
      </c>
      <c r="D31" s="74" t="s">
        <v>135</v>
      </c>
      <c r="E31" s="74" t="s">
        <v>136</v>
      </c>
      <c r="F31" s="146">
        <v>2446</v>
      </c>
      <c r="G31" s="147">
        <v>18.55</v>
      </c>
      <c r="H31" s="148">
        <v>23.97</v>
      </c>
      <c r="I31" s="149">
        <f t="shared" si="0"/>
        <v>58630.62</v>
      </c>
      <c r="L31" s="107" t="e">
        <f t="shared" si="1"/>
        <v>#REF!</v>
      </c>
    </row>
    <row r="32" spans="1:12" ht="17.25" customHeight="1" x14ac:dyDescent="0.2">
      <c r="A32" s="74">
        <v>26</v>
      </c>
      <c r="B32" s="74">
        <v>127</v>
      </c>
      <c r="C32" s="145" t="s">
        <v>160</v>
      </c>
      <c r="D32" s="74" t="s">
        <v>135</v>
      </c>
      <c r="E32" s="74" t="s">
        <v>136</v>
      </c>
      <c r="F32" s="146">
        <v>100</v>
      </c>
      <c r="G32" s="147">
        <v>18.12</v>
      </c>
      <c r="H32" s="148">
        <v>23.41</v>
      </c>
      <c r="I32" s="149">
        <f t="shared" si="0"/>
        <v>2341</v>
      </c>
      <c r="L32" s="107" t="e">
        <f t="shared" si="1"/>
        <v>#REF!</v>
      </c>
    </row>
    <row r="33" spans="1:12" ht="17.25" customHeight="1" x14ac:dyDescent="0.2">
      <c r="A33" s="74">
        <v>27</v>
      </c>
      <c r="B33" s="74">
        <v>130</v>
      </c>
      <c r="C33" s="145" t="s">
        <v>161</v>
      </c>
      <c r="D33" s="74" t="s">
        <v>129</v>
      </c>
      <c r="E33" s="74" t="s">
        <v>136</v>
      </c>
      <c r="F33" s="146">
        <v>322</v>
      </c>
      <c r="G33" s="147">
        <v>4.32</v>
      </c>
      <c r="H33" s="148">
        <v>5.58</v>
      </c>
      <c r="I33" s="149">
        <f t="shared" si="0"/>
        <v>1796.76</v>
      </c>
      <c r="L33" s="107" t="e">
        <f t="shared" si="1"/>
        <v>#REF!</v>
      </c>
    </row>
    <row r="34" spans="1:12" ht="17.25" customHeight="1" x14ac:dyDescent="0.2">
      <c r="A34" s="74">
        <v>28</v>
      </c>
      <c r="B34" s="74">
        <v>134</v>
      </c>
      <c r="C34" s="145" t="s">
        <v>162</v>
      </c>
      <c r="D34" s="74" t="s">
        <v>129</v>
      </c>
      <c r="E34" s="74" t="s">
        <v>136</v>
      </c>
      <c r="F34" s="146">
        <v>1544</v>
      </c>
      <c r="G34" s="147">
        <v>1.78</v>
      </c>
      <c r="H34" s="148">
        <v>2.3199999999999998</v>
      </c>
      <c r="I34" s="149">
        <f t="shared" si="0"/>
        <v>3582.08</v>
      </c>
      <c r="L34" s="107" t="e">
        <f t="shared" si="1"/>
        <v>#REF!</v>
      </c>
    </row>
    <row r="35" spans="1:12" ht="17.25" customHeight="1" x14ac:dyDescent="0.2">
      <c r="A35" s="74">
        <v>29</v>
      </c>
      <c r="B35" s="74">
        <v>135</v>
      </c>
      <c r="C35" s="145" t="s">
        <v>163</v>
      </c>
      <c r="D35" s="74" t="s">
        <v>129</v>
      </c>
      <c r="E35" s="74" t="s">
        <v>136</v>
      </c>
      <c r="F35" s="146">
        <v>360</v>
      </c>
      <c r="G35" s="147">
        <v>3.48</v>
      </c>
      <c r="H35" s="148">
        <v>4.5</v>
      </c>
      <c r="I35" s="149">
        <f t="shared" si="0"/>
        <v>1620</v>
      </c>
      <c r="L35" s="107" t="e">
        <f t="shared" si="1"/>
        <v>#REF!</v>
      </c>
    </row>
    <row r="36" spans="1:12" ht="17.25" customHeight="1" x14ac:dyDescent="0.2">
      <c r="A36" s="74">
        <v>30</v>
      </c>
      <c r="B36" s="74">
        <v>140</v>
      </c>
      <c r="C36" s="145" t="s">
        <v>164</v>
      </c>
      <c r="D36" s="74" t="s">
        <v>129</v>
      </c>
      <c r="E36" s="74" t="s">
        <v>136</v>
      </c>
      <c r="F36" s="146">
        <v>150</v>
      </c>
      <c r="G36" s="147">
        <v>19.95</v>
      </c>
      <c r="H36" s="148">
        <v>25.78</v>
      </c>
      <c r="I36" s="149">
        <f t="shared" si="0"/>
        <v>3867</v>
      </c>
      <c r="L36" s="107" t="e">
        <f t="shared" si="1"/>
        <v>#REF!</v>
      </c>
    </row>
    <row r="37" spans="1:12" ht="17.25" customHeight="1" x14ac:dyDescent="0.2">
      <c r="A37" s="74">
        <v>31</v>
      </c>
      <c r="B37" s="74">
        <v>142</v>
      </c>
      <c r="C37" s="145" t="s">
        <v>165</v>
      </c>
      <c r="D37" s="74" t="s">
        <v>166</v>
      </c>
      <c r="E37" s="74" t="s">
        <v>136</v>
      </c>
      <c r="F37" s="146">
        <v>200</v>
      </c>
      <c r="G37" s="147">
        <v>36.4</v>
      </c>
      <c r="H37" s="148">
        <v>47.01</v>
      </c>
      <c r="I37" s="149">
        <f t="shared" si="0"/>
        <v>9402</v>
      </c>
      <c r="L37" s="107" t="e">
        <f t="shared" si="1"/>
        <v>#REF!</v>
      </c>
    </row>
    <row r="38" spans="1:12" ht="17.25" customHeight="1" x14ac:dyDescent="0.2">
      <c r="A38" s="74">
        <v>32</v>
      </c>
      <c r="B38" s="74">
        <v>153</v>
      </c>
      <c r="C38" s="145" t="s">
        <v>167</v>
      </c>
      <c r="D38" s="74" t="s">
        <v>135</v>
      </c>
      <c r="E38" s="74" t="s">
        <v>136</v>
      </c>
      <c r="F38" s="146">
        <v>60</v>
      </c>
      <c r="G38" s="147">
        <v>102.37</v>
      </c>
      <c r="H38" s="148">
        <v>132.19999999999999</v>
      </c>
      <c r="I38" s="149">
        <f t="shared" si="0"/>
        <v>7932</v>
      </c>
      <c r="L38" s="107" t="e">
        <f t="shared" si="1"/>
        <v>#REF!</v>
      </c>
    </row>
    <row r="39" spans="1:12" ht="17.25" customHeight="1" x14ac:dyDescent="0.2">
      <c r="A39" s="74">
        <v>33</v>
      </c>
      <c r="B39" s="74">
        <v>154</v>
      </c>
      <c r="C39" s="145" t="s">
        <v>168</v>
      </c>
      <c r="D39" s="74" t="s">
        <v>135</v>
      </c>
      <c r="E39" s="74" t="s">
        <v>136</v>
      </c>
      <c r="F39" s="146">
        <v>100</v>
      </c>
      <c r="G39" s="147">
        <v>76.959999999999994</v>
      </c>
      <c r="H39" s="148">
        <v>99.38</v>
      </c>
      <c r="I39" s="149">
        <f t="shared" si="0"/>
        <v>9938</v>
      </c>
      <c r="L39" s="107" t="e">
        <f t="shared" si="1"/>
        <v>#REF!</v>
      </c>
    </row>
    <row r="40" spans="1:12" ht="17.25" customHeight="1" x14ac:dyDescent="0.2">
      <c r="A40" s="74">
        <v>34</v>
      </c>
      <c r="B40" s="74">
        <v>156</v>
      </c>
      <c r="C40" s="145" t="s">
        <v>169</v>
      </c>
      <c r="D40" s="74" t="s">
        <v>129</v>
      </c>
      <c r="E40" s="74" t="s">
        <v>136</v>
      </c>
      <c r="F40" s="146">
        <v>20</v>
      </c>
      <c r="G40" s="147">
        <v>56.25</v>
      </c>
      <c r="H40" s="148">
        <v>72.64</v>
      </c>
      <c r="I40" s="149">
        <f t="shared" si="0"/>
        <v>1452.8</v>
      </c>
      <c r="L40" s="107" t="e">
        <f t="shared" si="1"/>
        <v>#REF!</v>
      </c>
    </row>
    <row r="41" spans="1:12" ht="17.25" customHeight="1" x14ac:dyDescent="0.2">
      <c r="A41" s="74">
        <v>35</v>
      </c>
      <c r="B41" s="74">
        <v>157</v>
      </c>
      <c r="C41" s="145" t="s">
        <v>170</v>
      </c>
      <c r="D41" s="74" t="s">
        <v>129</v>
      </c>
      <c r="E41" s="74" t="s">
        <v>136</v>
      </c>
      <c r="F41" s="146">
        <v>20</v>
      </c>
      <c r="G41" s="147">
        <v>157.99</v>
      </c>
      <c r="H41" s="148">
        <v>204.03</v>
      </c>
      <c r="I41" s="149">
        <f t="shared" si="0"/>
        <v>4080.6</v>
      </c>
      <c r="L41" s="107" t="e">
        <f t="shared" si="1"/>
        <v>#REF!</v>
      </c>
    </row>
    <row r="42" spans="1:12" ht="27.75" customHeight="1" x14ac:dyDescent="0.2">
      <c r="A42" s="74">
        <v>36</v>
      </c>
      <c r="B42" s="74">
        <v>181</v>
      </c>
      <c r="C42" s="145" t="s">
        <v>171</v>
      </c>
      <c r="D42" s="74" t="s">
        <v>172</v>
      </c>
      <c r="E42" s="74" t="s">
        <v>136</v>
      </c>
      <c r="F42" s="146">
        <v>40</v>
      </c>
      <c r="G42" s="147">
        <v>347.22</v>
      </c>
      <c r="H42" s="148">
        <v>448.41</v>
      </c>
      <c r="I42" s="149">
        <f t="shared" si="0"/>
        <v>17936.400000000001</v>
      </c>
      <c r="L42" s="107" t="e">
        <f t="shared" si="1"/>
        <v>#REF!</v>
      </c>
    </row>
    <row r="43" spans="1:12" ht="17.25" customHeight="1" x14ac:dyDescent="0.2">
      <c r="A43" s="74">
        <v>37</v>
      </c>
      <c r="B43" s="74">
        <v>296</v>
      </c>
      <c r="C43" s="145" t="s">
        <v>173</v>
      </c>
      <c r="D43" s="74" t="s">
        <v>138</v>
      </c>
      <c r="E43" s="74" t="s">
        <v>136</v>
      </c>
      <c r="F43" s="146">
        <v>44</v>
      </c>
      <c r="G43" s="147">
        <v>1.68</v>
      </c>
      <c r="H43" s="148">
        <v>2.17</v>
      </c>
      <c r="I43" s="149">
        <f t="shared" si="0"/>
        <v>95.48</v>
      </c>
      <c r="L43" s="107" t="e">
        <f t="shared" si="1"/>
        <v>#REF!</v>
      </c>
    </row>
    <row r="44" spans="1:12" ht="17.25" customHeight="1" x14ac:dyDescent="0.2">
      <c r="A44" s="74">
        <v>38</v>
      </c>
      <c r="B44" s="74">
        <v>297</v>
      </c>
      <c r="C44" s="145" t="s">
        <v>174</v>
      </c>
      <c r="D44" s="74" t="s">
        <v>138</v>
      </c>
      <c r="E44" s="74" t="s">
        <v>136</v>
      </c>
      <c r="F44" s="146">
        <v>24</v>
      </c>
      <c r="G44" s="147">
        <v>2.4700000000000002</v>
      </c>
      <c r="H44" s="148">
        <v>3.19</v>
      </c>
      <c r="I44" s="149">
        <f t="shared" si="0"/>
        <v>76.56</v>
      </c>
      <c r="L44" s="107" t="e">
        <f t="shared" si="1"/>
        <v>#REF!</v>
      </c>
    </row>
    <row r="45" spans="1:12" ht="17.25" customHeight="1" x14ac:dyDescent="0.2">
      <c r="A45" s="74">
        <v>39</v>
      </c>
      <c r="B45" s="74">
        <v>298</v>
      </c>
      <c r="C45" s="145" t="s">
        <v>175</v>
      </c>
      <c r="D45" s="74" t="s">
        <v>138</v>
      </c>
      <c r="E45" s="74" t="s">
        <v>136</v>
      </c>
      <c r="F45" s="146">
        <v>100</v>
      </c>
      <c r="G45" s="147">
        <v>2.69</v>
      </c>
      <c r="H45" s="148">
        <v>3.46</v>
      </c>
      <c r="I45" s="149">
        <f t="shared" si="0"/>
        <v>346</v>
      </c>
      <c r="L45" s="107" t="e">
        <f t="shared" si="1"/>
        <v>#REF!</v>
      </c>
    </row>
    <row r="46" spans="1:12" ht="17.25" customHeight="1" x14ac:dyDescent="0.2">
      <c r="A46" s="74">
        <v>40</v>
      </c>
      <c r="B46" s="74">
        <v>299</v>
      </c>
      <c r="C46" s="145" t="s">
        <v>176</v>
      </c>
      <c r="D46" s="74" t="s">
        <v>138</v>
      </c>
      <c r="E46" s="74" t="s">
        <v>136</v>
      </c>
      <c r="F46" s="146">
        <v>100</v>
      </c>
      <c r="G46" s="147">
        <v>3.49</v>
      </c>
      <c r="H46" s="148">
        <v>4.51</v>
      </c>
      <c r="I46" s="149">
        <f t="shared" si="0"/>
        <v>451</v>
      </c>
      <c r="L46" s="107" t="e">
        <f t="shared" si="1"/>
        <v>#REF!</v>
      </c>
    </row>
    <row r="47" spans="1:12" ht="17.25" customHeight="1" x14ac:dyDescent="0.2">
      <c r="A47" s="74">
        <v>41</v>
      </c>
      <c r="B47" s="74">
        <v>300</v>
      </c>
      <c r="C47" s="145" t="s">
        <v>177</v>
      </c>
      <c r="D47" s="74" t="s">
        <v>138</v>
      </c>
      <c r="E47" s="74" t="s">
        <v>136</v>
      </c>
      <c r="F47" s="146">
        <v>516</v>
      </c>
      <c r="G47" s="147">
        <v>12.09</v>
      </c>
      <c r="H47" s="148">
        <v>15.62</v>
      </c>
      <c r="I47" s="149">
        <f t="shared" si="0"/>
        <v>8059.92</v>
      </c>
      <c r="L47" s="107" t="e">
        <f t="shared" si="1"/>
        <v>#REF!</v>
      </c>
    </row>
    <row r="48" spans="1:12" s="10" customFormat="1" ht="17.25" customHeight="1" x14ac:dyDescent="0.2">
      <c r="A48" s="74">
        <v>42</v>
      </c>
      <c r="B48" s="74">
        <v>303</v>
      </c>
      <c r="C48" s="145" t="s">
        <v>178</v>
      </c>
      <c r="D48" s="74" t="s">
        <v>138</v>
      </c>
      <c r="E48" s="74" t="s">
        <v>136</v>
      </c>
      <c r="F48" s="146">
        <v>0</v>
      </c>
      <c r="G48" s="147">
        <v>3.3</v>
      </c>
      <c r="H48" s="148">
        <v>4.26</v>
      </c>
      <c r="I48" s="149">
        <f t="shared" si="0"/>
        <v>0</v>
      </c>
      <c r="L48" s="107" t="e">
        <f t="shared" si="1"/>
        <v>#REF!</v>
      </c>
    </row>
    <row r="49" spans="1:12" ht="17.25" customHeight="1" x14ac:dyDescent="0.2">
      <c r="A49" s="74">
        <v>43</v>
      </c>
      <c r="B49" s="74">
        <v>305</v>
      </c>
      <c r="C49" s="145" t="s">
        <v>179</v>
      </c>
      <c r="D49" s="74" t="s">
        <v>138</v>
      </c>
      <c r="E49" s="74" t="s">
        <v>136</v>
      </c>
      <c r="F49" s="146">
        <v>20</v>
      </c>
      <c r="G49" s="147">
        <v>10.38</v>
      </c>
      <c r="H49" s="148">
        <v>13.41</v>
      </c>
      <c r="I49" s="149">
        <f t="shared" si="0"/>
        <v>268.2</v>
      </c>
      <c r="L49" s="107" t="e">
        <f t="shared" si="1"/>
        <v>#REF!</v>
      </c>
    </row>
    <row r="50" spans="1:12" ht="17.25" customHeight="1" x14ac:dyDescent="0.2">
      <c r="A50" s="74">
        <v>44</v>
      </c>
      <c r="B50" s="74">
        <v>345</v>
      </c>
      <c r="C50" s="145" t="s">
        <v>180</v>
      </c>
      <c r="D50" s="74" t="s">
        <v>129</v>
      </c>
      <c r="E50" s="74" t="s">
        <v>136</v>
      </c>
      <c r="F50" s="146">
        <v>22</v>
      </c>
      <c r="G50" s="147">
        <v>24.25</v>
      </c>
      <c r="H50" s="148">
        <v>31.34</v>
      </c>
      <c r="I50" s="149">
        <f t="shared" si="0"/>
        <v>689.48</v>
      </c>
      <c r="L50" s="107" t="e">
        <f t="shared" si="1"/>
        <v>#REF!</v>
      </c>
    </row>
    <row r="51" spans="1:12" ht="17.25" customHeight="1" x14ac:dyDescent="0.2">
      <c r="A51" s="74">
        <v>45</v>
      </c>
      <c r="B51" s="74">
        <v>366</v>
      </c>
      <c r="C51" s="145" t="s">
        <v>181</v>
      </c>
      <c r="D51" s="74" t="s">
        <v>132</v>
      </c>
      <c r="E51" s="74" t="s">
        <v>133</v>
      </c>
      <c r="F51" s="146">
        <v>52</v>
      </c>
      <c r="G51" s="147">
        <v>196.15</v>
      </c>
      <c r="H51" s="148">
        <v>253.32</v>
      </c>
      <c r="I51" s="149">
        <f t="shared" si="0"/>
        <v>13172.64</v>
      </c>
      <c r="L51" s="107" t="e">
        <f t="shared" si="1"/>
        <v>#REF!</v>
      </c>
    </row>
    <row r="52" spans="1:12" ht="17.25" customHeight="1" x14ac:dyDescent="0.2">
      <c r="A52" s="74">
        <v>46</v>
      </c>
      <c r="B52" s="74">
        <v>367</v>
      </c>
      <c r="C52" s="145" t="s">
        <v>182</v>
      </c>
      <c r="D52" s="74" t="s">
        <v>132</v>
      </c>
      <c r="E52" s="74" t="s">
        <v>136</v>
      </c>
      <c r="F52" s="146">
        <v>52</v>
      </c>
      <c r="G52" s="147">
        <v>198.71</v>
      </c>
      <c r="H52" s="148">
        <v>256.61</v>
      </c>
      <c r="I52" s="149">
        <f t="shared" si="0"/>
        <v>13343.72</v>
      </c>
      <c r="L52" s="107" t="e">
        <f t="shared" si="1"/>
        <v>#REF!</v>
      </c>
    </row>
    <row r="53" spans="1:12" ht="17.25" customHeight="1" x14ac:dyDescent="0.2">
      <c r="A53" s="74">
        <v>47</v>
      </c>
      <c r="B53" s="74">
        <v>370</v>
      </c>
      <c r="C53" s="145" t="s">
        <v>183</v>
      </c>
      <c r="D53" s="74" t="s">
        <v>132</v>
      </c>
      <c r="E53" s="74" t="s">
        <v>136</v>
      </c>
      <c r="F53" s="146">
        <v>394</v>
      </c>
      <c r="G53" s="147">
        <v>196.15</v>
      </c>
      <c r="H53" s="148">
        <v>253.32</v>
      </c>
      <c r="I53" s="149">
        <f t="shared" si="0"/>
        <v>99808.08</v>
      </c>
      <c r="L53" s="107" t="e">
        <f t="shared" si="1"/>
        <v>#REF!</v>
      </c>
    </row>
    <row r="54" spans="1:12" ht="27.75" customHeight="1" x14ac:dyDescent="0.2">
      <c r="A54" s="74">
        <v>48</v>
      </c>
      <c r="B54" s="74">
        <v>371</v>
      </c>
      <c r="C54" s="145" t="s">
        <v>184</v>
      </c>
      <c r="D54" s="74" t="s">
        <v>129</v>
      </c>
      <c r="E54" s="74" t="s">
        <v>136</v>
      </c>
      <c r="F54" s="146">
        <v>3860</v>
      </c>
      <c r="G54" s="147">
        <v>0.71</v>
      </c>
      <c r="H54" s="148">
        <v>0.93</v>
      </c>
      <c r="I54" s="149">
        <f t="shared" si="0"/>
        <v>3589.8</v>
      </c>
      <c r="L54" s="107" t="e">
        <f t="shared" si="1"/>
        <v>#REF!</v>
      </c>
    </row>
    <row r="55" spans="1:12" ht="17.25" customHeight="1" x14ac:dyDescent="0.2">
      <c r="A55" s="74">
        <v>49</v>
      </c>
      <c r="B55" s="74">
        <v>377</v>
      </c>
      <c r="C55" s="145" t="s">
        <v>185</v>
      </c>
      <c r="D55" s="74" t="s">
        <v>138</v>
      </c>
      <c r="E55" s="74" t="s">
        <v>133</v>
      </c>
      <c r="F55" s="146">
        <v>60</v>
      </c>
      <c r="G55" s="147">
        <v>42.4</v>
      </c>
      <c r="H55" s="148">
        <v>54.75</v>
      </c>
      <c r="I55" s="149">
        <f t="shared" si="0"/>
        <v>3285</v>
      </c>
      <c r="L55" s="107" t="e">
        <f t="shared" si="1"/>
        <v>#REF!</v>
      </c>
    </row>
    <row r="56" spans="1:12" ht="17.25" customHeight="1" x14ac:dyDescent="0.2">
      <c r="A56" s="74">
        <v>50</v>
      </c>
      <c r="B56" s="74">
        <v>379</v>
      </c>
      <c r="C56" s="145" t="s">
        <v>186</v>
      </c>
      <c r="D56" s="74" t="s">
        <v>138</v>
      </c>
      <c r="E56" s="74" t="s">
        <v>130</v>
      </c>
      <c r="F56" s="146">
        <v>900</v>
      </c>
      <c r="G56" s="147">
        <v>1.57</v>
      </c>
      <c r="H56" s="148">
        <v>2.0099999999999998</v>
      </c>
      <c r="I56" s="149">
        <f t="shared" si="0"/>
        <v>1809</v>
      </c>
      <c r="L56" s="107" t="e">
        <f t="shared" si="1"/>
        <v>#REF!</v>
      </c>
    </row>
    <row r="57" spans="1:12" ht="17.25" customHeight="1" x14ac:dyDescent="0.2">
      <c r="A57" s="74">
        <v>51</v>
      </c>
      <c r="B57" s="74">
        <v>393</v>
      </c>
      <c r="C57" s="145" t="s">
        <v>187</v>
      </c>
      <c r="D57" s="74" t="s">
        <v>138</v>
      </c>
      <c r="E57" s="74" t="s">
        <v>133</v>
      </c>
      <c r="F57" s="146">
        <v>38</v>
      </c>
      <c r="G57" s="147">
        <v>2.14</v>
      </c>
      <c r="H57" s="148">
        <v>2.77</v>
      </c>
      <c r="I57" s="149">
        <f t="shared" si="0"/>
        <v>105.26</v>
      </c>
      <c r="L57" s="107" t="e">
        <f t="shared" si="1"/>
        <v>#REF!</v>
      </c>
    </row>
    <row r="58" spans="1:12" ht="17.25" customHeight="1" x14ac:dyDescent="0.2">
      <c r="A58" s="74">
        <v>52</v>
      </c>
      <c r="B58" s="74">
        <v>395</v>
      </c>
      <c r="C58" s="145" t="s">
        <v>188</v>
      </c>
      <c r="D58" s="74" t="s">
        <v>138</v>
      </c>
      <c r="E58" s="74" t="s">
        <v>136</v>
      </c>
      <c r="F58" s="146">
        <v>150</v>
      </c>
      <c r="G58" s="147">
        <v>3.55</v>
      </c>
      <c r="H58" s="148">
        <v>4.59</v>
      </c>
      <c r="I58" s="149">
        <f t="shared" si="0"/>
        <v>688.5</v>
      </c>
      <c r="L58" s="107" t="e">
        <f t="shared" si="1"/>
        <v>#REF!</v>
      </c>
    </row>
    <row r="59" spans="1:12" ht="17.25" customHeight="1" x14ac:dyDescent="0.2">
      <c r="A59" s="74">
        <v>53</v>
      </c>
      <c r="B59" s="74">
        <v>400</v>
      </c>
      <c r="C59" s="145" t="s">
        <v>189</v>
      </c>
      <c r="D59" s="74" t="s">
        <v>138</v>
      </c>
      <c r="E59" s="74" t="s">
        <v>136</v>
      </c>
      <c r="F59" s="146">
        <v>190</v>
      </c>
      <c r="G59" s="147">
        <v>1.86</v>
      </c>
      <c r="H59" s="148">
        <v>2.41</v>
      </c>
      <c r="I59" s="149">
        <f t="shared" si="0"/>
        <v>457.9</v>
      </c>
      <c r="L59" s="107" t="e">
        <f t="shared" si="1"/>
        <v>#REF!</v>
      </c>
    </row>
    <row r="60" spans="1:12" ht="17.25" customHeight="1" x14ac:dyDescent="0.2">
      <c r="A60" s="74">
        <v>54</v>
      </c>
      <c r="B60" s="74">
        <v>404</v>
      </c>
      <c r="C60" s="145" t="s">
        <v>190</v>
      </c>
      <c r="D60" s="74" t="s">
        <v>191</v>
      </c>
      <c r="E60" s="74" t="s">
        <v>136</v>
      </c>
      <c r="F60" s="146">
        <v>200</v>
      </c>
      <c r="G60" s="147">
        <v>1.48</v>
      </c>
      <c r="H60" s="148">
        <v>1.92</v>
      </c>
      <c r="I60" s="149">
        <f t="shared" si="0"/>
        <v>384</v>
      </c>
      <c r="L60" s="107" t="e">
        <f t="shared" si="1"/>
        <v>#REF!</v>
      </c>
    </row>
    <row r="61" spans="1:12" ht="17.25" customHeight="1" x14ac:dyDescent="0.2">
      <c r="A61" s="74">
        <v>55</v>
      </c>
      <c r="B61" s="74">
        <v>411</v>
      </c>
      <c r="C61" s="145" t="s">
        <v>192</v>
      </c>
      <c r="D61" s="74" t="s">
        <v>138</v>
      </c>
      <c r="E61" s="74" t="s">
        <v>133</v>
      </c>
      <c r="F61" s="146">
        <v>2000</v>
      </c>
      <c r="G61" s="147">
        <v>0.2</v>
      </c>
      <c r="H61" s="148">
        <v>0.25</v>
      </c>
      <c r="I61" s="149">
        <f t="shared" si="0"/>
        <v>500</v>
      </c>
      <c r="L61" s="107" t="e">
        <f t="shared" si="1"/>
        <v>#REF!</v>
      </c>
    </row>
    <row r="62" spans="1:12" ht="17.25" customHeight="1" x14ac:dyDescent="0.2">
      <c r="A62" s="74">
        <v>56</v>
      </c>
      <c r="B62" s="74">
        <v>414</v>
      </c>
      <c r="C62" s="145" t="s">
        <v>193</v>
      </c>
      <c r="D62" s="74" t="s">
        <v>138</v>
      </c>
      <c r="E62" s="74" t="s">
        <v>136</v>
      </c>
      <c r="F62" s="146">
        <v>2000</v>
      </c>
      <c r="G62" s="147">
        <v>0.06</v>
      </c>
      <c r="H62" s="148">
        <v>7.0000000000000007E-2</v>
      </c>
      <c r="I62" s="149">
        <f t="shared" si="0"/>
        <v>140</v>
      </c>
      <c r="L62" s="107" t="e">
        <f t="shared" si="1"/>
        <v>#REF!</v>
      </c>
    </row>
    <row r="63" spans="1:12" s="10" customFormat="1" ht="17.25" customHeight="1" x14ac:dyDescent="0.2">
      <c r="A63" s="74">
        <v>57</v>
      </c>
      <c r="B63" s="74">
        <v>415</v>
      </c>
      <c r="C63" s="145" t="s">
        <v>194</v>
      </c>
      <c r="D63" s="74" t="s">
        <v>138</v>
      </c>
      <c r="E63" s="74" t="s">
        <v>136</v>
      </c>
      <c r="F63" s="146">
        <v>100</v>
      </c>
      <c r="G63" s="147">
        <v>27.88</v>
      </c>
      <c r="H63" s="148">
        <v>36</v>
      </c>
      <c r="I63" s="149">
        <f t="shared" si="0"/>
        <v>3600</v>
      </c>
      <c r="L63" s="107" t="e">
        <f t="shared" si="1"/>
        <v>#REF!</v>
      </c>
    </row>
    <row r="64" spans="1:12" ht="17.25" customHeight="1" x14ac:dyDescent="0.2">
      <c r="A64" s="74">
        <v>58</v>
      </c>
      <c r="B64" s="74">
        <v>421</v>
      </c>
      <c r="C64" s="145" t="s">
        <v>195</v>
      </c>
      <c r="D64" s="74" t="s">
        <v>138</v>
      </c>
      <c r="E64" s="74" t="s">
        <v>130</v>
      </c>
      <c r="F64" s="146">
        <v>100</v>
      </c>
      <c r="G64" s="147">
        <v>23.07</v>
      </c>
      <c r="H64" s="148">
        <v>29.81</v>
      </c>
      <c r="I64" s="149">
        <f t="shared" si="0"/>
        <v>2981</v>
      </c>
      <c r="L64" s="107" t="e">
        <f t="shared" si="1"/>
        <v>#REF!</v>
      </c>
    </row>
    <row r="65" spans="1:12" ht="27.75" customHeight="1" x14ac:dyDescent="0.2">
      <c r="A65" s="74">
        <v>59</v>
      </c>
      <c r="B65" s="74">
        <v>444</v>
      </c>
      <c r="C65" s="145" t="s">
        <v>196</v>
      </c>
      <c r="D65" s="74" t="s">
        <v>138</v>
      </c>
      <c r="E65" s="74" t="s">
        <v>136</v>
      </c>
      <c r="F65" s="146">
        <v>60</v>
      </c>
      <c r="G65" s="147">
        <v>33.96</v>
      </c>
      <c r="H65" s="148">
        <v>43.85</v>
      </c>
      <c r="I65" s="149">
        <f t="shared" si="0"/>
        <v>2631</v>
      </c>
      <c r="L65" s="107" t="e">
        <f t="shared" si="1"/>
        <v>#REF!</v>
      </c>
    </row>
    <row r="66" spans="1:12" ht="27.75" customHeight="1" x14ac:dyDescent="0.2">
      <c r="A66" s="74">
        <v>60</v>
      </c>
      <c r="B66" s="74">
        <v>445</v>
      </c>
      <c r="C66" s="145" t="s">
        <v>197</v>
      </c>
      <c r="D66" s="74" t="s">
        <v>138</v>
      </c>
      <c r="E66" s="74" t="s">
        <v>136</v>
      </c>
      <c r="F66" s="146">
        <v>60</v>
      </c>
      <c r="G66" s="147">
        <v>46.48</v>
      </c>
      <c r="H66" s="148">
        <v>60.03</v>
      </c>
      <c r="I66" s="149">
        <f t="shared" si="0"/>
        <v>3601.8</v>
      </c>
      <c r="L66" s="107" t="e">
        <f t="shared" si="1"/>
        <v>#REF!</v>
      </c>
    </row>
    <row r="67" spans="1:12" ht="17.25" customHeight="1" x14ac:dyDescent="0.2">
      <c r="A67" s="74">
        <v>61</v>
      </c>
      <c r="B67" s="74">
        <v>511</v>
      </c>
      <c r="C67" s="145" t="s">
        <v>198</v>
      </c>
      <c r="D67" s="74" t="s">
        <v>135</v>
      </c>
      <c r="E67" s="74" t="s">
        <v>133</v>
      </c>
      <c r="F67" s="146">
        <v>100</v>
      </c>
      <c r="G67" s="147">
        <v>20.66</v>
      </c>
      <c r="H67" s="148">
        <v>26.69</v>
      </c>
      <c r="I67" s="149">
        <f t="shared" si="0"/>
        <v>2669</v>
      </c>
      <c r="L67" s="107" t="e">
        <f t="shared" si="1"/>
        <v>#REF!</v>
      </c>
    </row>
    <row r="68" spans="1:12" ht="17.25" customHeight="1" x14ac:dyDescent="0.2">
      <c r="A68" s="74">
        <v>62</v>
      </c>
      <c r="B68" s="74">
        <v>547</v>
      </c>
      <c r="C68" s="145" t="s">
        <v>199</v>
      </c>
      <c r="D68" s="74" t="s">
        <v>191</v>
      </c>
      <c r="E68" s="74" t="s">
        <v>136</v>
      </c>
      <c r="F68" s="146">
        <v>80</v>
      </c>
      <c r="G68" s="147">
        <v>37.94</v>
      </c>
      <c r="H68" s="148">
        <v>48.99</v>
      </c>
      <c r="I68" s="149">
        <f t="shared" si="0"/>
        <v>3919.2</v>
      </c>
      <c r="L68" s="107" t="e">
        <f t="shared" si="1"/>
        <v>#REF!</v>
      </c>
    </row>
    <row r="69" spans="1:12" ht="17.25" customHeight="1" x14ac:dyDescent="0.2">
      <c r="A69" s="74">
        <v>63</v>
      </c>
      <c r="B69" s="74">
        <v>549</v>
      </c>
      <c r="C69" s="145" t="s">
        <v>200</v>
      </c>
      <c r="D69" s="74" t="s">
        <v>191</v>
      </c>
      <c r="E69" s="74" t="s">
        <v>136</v>
      </c>
      <c r="F69" s="146">
        <v>24</v>
      </c>
      <c r="G69" s="147">
        <v>51.16</v>
      </c>
      <c r="H69" s="148">
        <v>66.06</v>
      </c>
      <c r="I69" s="149">
        <f t="shared" si="0"/>
        <v>1585.44</v>
      </c>
      <c r="L69" s="107" t="e">
        <f t="shared" si="1"/>
        <v>#REF!</v>
      </c>
    </row>
    <row r="70" spans="1:12" ht="17.25" customHeight="1" x14ac:dyDescent="0.2">
      <c r="A70" s="74">
        <v>64</v>
      </c>
      <c r="B70" s="74">
        <v>551</v>
      </c>
      <c r="C70" s="145" t="s">
        <v>201</v>
      </c>
      <c r="D70" s="74" t="s">
        <v>191</v>
      </c>
      <c r="E70" s="74" t="s">
        <v>136</v>
      </c>
      <c r="F70" s="146">
        <v>28</v>
      </c>
      <c r="G70" s="147">
        <v>101.31</v>
      </c>
      <c r="H70" s="148">
        <v>130.84</v>
      </c>
      <c r="I70" s="149">
        <f t="shared" si="0"/>
        <v>3663.52</v>
      </c>
      <c r="L70" s="107" t="e">
        <f t="shared" si="1"/>
        <v>#REF!</v>
      </c>
    </row>
    <row r="71" spans="1:12" ht="17.25" customHeight="1" x14ac:dyDescent="0.2">
      <c r="A71" s="74">
        <v>65</v>
      </c>
      <c r="B71" s="74">
        <v>552</v>
      </c>
      <c r="C71" s="145" t="s">
        <v>202</v>
      </c>
      <c r="D71" s="74" t="s">
        <v>191</v>
      </c>
      <c r="E71" s="74" t="s">
        <v>136</v>
      </c>
      <c r="F71" s="146">
        <v>40</v>
      </c>
      <c r="G71" s="147">
        <v>18.920000000000002</v>
      </c>
      <c r="H71" s="148">
        <v>24.43</v>
      </c>
      <c r="I71" s="149">
        <f t="shared" ref="I71:I134" si="2">ROUND(F71*(H71),2)</f>
        <v>977.2</v>
      </c>
      <c r="L71" s="107" t="e">
        <f t="shared" si="1"/>
        <v>#REF!</v>
      </c>
    </row>
    <row r="72" spans="1:12" ht="17.25" customHeight="1" x14ac:dyDescent="0.2">
      <c r="A72" s="74">
        <v>66</v>
      </c>
      <c r="B72" s="74">
        <v>555</v>
      </c>
      <c r="C72" s="145" t="s">
        <v>203</v>
      </c>
      <c r="D72" s="74" t="s">
        <v>191</v>
      </c>
      <c r="E72" s="74" t="s">
        <v>136</v>
      </c>
      <c r="F72" s="146">
        <v>16</v>
      </c>
      <c r="G72" s="147">
        <v>12.15</v>
      </c>
      <c r="H72" s="148">
        <v>15.68</v>
      </c>
      <c r="I72" s="149">
        <f t="shared" si="2"/>
        <v>250.88</v>
      </c>
      <c r="L72" s="107" t="e">
        <f t="shared" ref="L72:L135" si="3">H72-H72*$L$1</f>
        <v>#REF!</v>
      </c>
    </row>
    <row r="73" spans="1:12" ht="17.25" customHeight="1" x14ac:dyDescent="0.2">
      <c r="A73" s="74">
        <v>67</v>
      </c>
      <c r="B73" s="74">
        <v>557</v>
      </c>
      <c r="C73" s="145" t="s">
        <v>204</v>
      </c>
      <c r="D73" s="74" t="s">
        <v>191</v>
      </c>
      <c r="E73" s="74" t="s">
        <v>136</v>
      </c>
      <c r="F73" s="146">
        <v>40</v>
      </c>
      <c r="G73" s="147">
        <v>38.130000000000003</v>
      </c>
      <c r="H73" s="148">
        <v>49.23</v>
      </c>
      <c r="I73" s="149">
        <f t="shared" si="2"/>
        <v>1969.2</v>
      </c>
      <c r="L73" s="107" t="e">
        <f t="shared" si="3"/>
        <v>#REF!</v>
      </c>
    </row>
    <row r="74" spans="1:12" ht="17.25" customHeight="1" x14ac:dyDescent="0.2">
      <c r="A74" s="74">
        <v>68</v>
      </c>
      <c r="B74" s="74">
        <v>559</v>
      </c>
      <c r="C74" s="145" t="s">
        <v>205</v>
      </c>
      <c r="D74" s="74" t="s">
        <v>191</v>
      </c>
      <c r="E74" s="74" t="s">
        <v>136</v>
      </c>
      <c r="F74" s="146">
        <v>120</v>
      </c>
      <c r="G74" s="147">
        <v>25.32</v>
      </c>
      <c r="H74" s="148">
        <v>32.700000000000003</v>
      </c>
      <c r="I74" s="149">
        <f t="shared" si="2"/>
        <v>3924</v>
      </c>
      <c r="L74" s="107" t="e">
        <f t="shared" si="3"/>
        <v>#REF!</v>
      </c>
    </row>
    <row r="75" spans="1:12" ht="17.25" customHeight="1" x14ac:dyDescent="0.2">
      <c r="A75" s="74">
        <v>69</v>
      </c>
      <c r="B75" s="74">
        <v>560</v>
      </c>
      <c r="C75" s="145" t="s">
        <v>206</v>
      </c>
      <c r="D75" s="74" t="s">
        <v>191</v>
      </c>
      <c r="E75" s="74" t="s">
        <v>136</v>
      </c>
      <c r="F75" s="146">
        <v>120</v>
      </c>
      <c r="G75" s="147">
        <v>31.68</v>
      </c>
      <c r="H75" s="148">
        <v>40.92</v>
      </c>
      <c r="I75" s="149">
        <f t="shared" si="2"/>
        <v>4910.3999999999996</v>
      </c>
      <c r="L75" s="107" t="e">
        <f t="shared" si="3"/>
        <v>#REF!</v>
      </c>
    </row>
    <row r="76" spans="1:12" ht="17.25" customHeight="1" x14ac:dyDescent="0.2">
      <c r="A76" s="74">
        <v>70</v>
      </c>
      <c r="B76" s="74">
        <v>565</v>
      </c>
      <c r="C76" s="145" t="s">
        <v>207</v>
      </c>
      <c r="D76" s="74" t="s">
        <v>191</v>
      </c>
      <c r="E76" s="74" t="s">
        <v>136</v>
      </c>
      <c r="F76" s="146">
        <v>120</v>
      </c>
      <c r="G76" s="147">
        <v>17.14</v>
      </c>
      <c r="H76" s="148">
        <v>22.15</v>
      </c>
      <c r="I76" s="149">
        <f t="shared" si="2"/>
        <v>2658</v>
      </c>
      <c r="L76" s="107" t="e">
        <f t="shared" si="3"/>
        <v>#REF!</v>
      </c>
    </row>
    <row r="77" spans="1:12" ht="17.25" customHeight="1" x14ac:dyDescent="0.2">
      <c r="A77" s="74">
        <v>71</v>
      </c>
      <c r="B77" s="74">
        <v>566</v>
      </c>
      <c r="C77" s="145" t="s">
        <v>208</v>
      </c>
      <c r="D77" s="74" t="s">
        <v>191</v>
      </c>
      <c r="E77" s="74" t="s">
        <v>136</v>
      </c>
      <c r="F77" s="146">
        <v>142</v>
      </c>
      <c r="G77" s="147">
        <v>4.7</v>
      </c>
      <c r="H77" s="148">
        <v>6.06</v>
      </c>
      <c r="I77" s="149">
        <f t="shared" si="2"/>
        <v>860.52</v>
      </c>
      <c r="L77" s="107" t="e">
        <f t="shared" si="3"/>
        <v>#REF!</v>
      </c>
    </row>
    <row r="78" spans="1:12" ht="17.25" customHeight="1" x14ac:dyDescent="0.2">
      <c r="A78" s="74">
        <v>72</v>
      </c>
      <c r="B78" s="74">
        <v>567</v>
      </c>
      <c r="C78" s="145" t="s">
        <v>209</v>
      </c>
      <c r="D78" s="74" t="s">
        <v>191</v>
      </c>
      <c r="E78" s="74" t="s">
        <v>136</v>
      </c>
      <c r="F78" s="146">
        <v>80</v>
      </c>
      <c r="G78" s="147">
        <v>12.57</v>
      </c>
      <c r="H78" s="148">
        <v>16.23</v>
      </c>
      <c r="I78" s="149">
        <f t="shared" si="2"/>
        <v>1298.4000000000001</v>
      </c>
      <c r="L78" s="107" t="e">
        <f t="shared" si="3"/>
        <v>#REF!</v>
      </c>
    </row>
    <row r="79" spans="1:12" ht="17.25" customHeight="1" x14ac:dyDescent="0.2">
      <c r="A79" s="74">
        <v>73</v>
      </c>
      <c r="B79" s="74">
        <v>568</v>
      </c>
      <c r="C79" s="145" t="s">
        <v>210</v>
      </c>
      <c r="D79" s="74" t="s">
        <v>191</v>
      </c>
      <c r="E79" s="74" t="s">
        <v>136</v>
      </c>
      <c r="F79" s="146">
        <v>40</v>
      </c>
      <c r="G79" s="147">
        <v>69.62</v>
      </c>
      <c r="H79" s="148">
        <v>89.9</v>
      </c>
      <c r="I79" s="149">
        <f t="shared" si="2"/>
        <v>3596</v>
      </c>
      <c r="L79" s="107" t="e">
        <f t="shared" si="3"/>
        <v>#REF!</v>
      </c>
    </row>
    <row r="80" spans="1:12" ht="17.25" customHeight="1" x14ac:dyDescent="0.2">
      <c r="A80" s="74">
        <v>74</v>
      </c>
      <c r="B80" s="74">
        <v>574</v>
      </c>
      <c r="C80" s="145" t="s">
        <v>211</v>
      </c>
      <c r="D80" s="74" t="s">
        <v>191</v>
      </c>
      <c r="E80" s="74" t="s">
        <v>136</v>
      </c>
      <c r="F80" s="146">
        <v>940</v>
      </c>
      <c r="G80" s="147">
        <v>33.04</v>
      </c>
      <c r="H80" s="148">
        <v>42.66</v>
      </c>
      <c r="I80" s="149">
        <f t="shared" si="2"/>
        <v>40100.400000000001</v>
      </c>
      <c r="L80" s="107" t="e">
        <f t="shared" si="3"/>
        <v>#REF!</v>
      </c>
    </row>
    <row r="81" spans="1:12" ht="27.75" customHeight="1" x14ac:dyDescent="0.2">
      <c r="A81" s="74">
        <v>75</v>
      </c>
      <c r="B81" s="74">
        <v>585</v>
      </c>
      <c r="C81" s="145" t="s">
        <v>212</v>
      </c>
      <c r="D81" s="74" t="s">
        <v>129</v>
      </c>
      <c r="E81" s="74" t="s">
        <v>130</v>
      </c>
      <c r="F81" s="146">
        <v>100</v>
      </c>
      <c r="G81" s="147">
        <v>29.38</v>
      </c>
      <c r="H81" s="148">
        <v>37.94</v>
      </c>
      <c r="I81" s="149">
        <f t="shared" si="2"/>
        <v>3794</v>
      </c>
      <c r="L81" s="107" t="e">
        <f t="shared" si="3"/>
        <v>#REF!</v>
      </c>
    </row>
    <row r="82" spans="1:12" ht="27.75" customHeight="1" x14ac:dyDescent="0.2">
      <c r="A82" s="74">
        <v>76</v>
      </c>
      <c r="B82" s="74">
        <v>586</v>
      </c>
      <c r="C82" s="145" t="s">
        <v>213</v>
      </c>
      <c r="D82" s="74" t="s">
        <v>191</v>
      </c>
      <c r="E82" s="74" t="s">
        <v>130</v>
      </c>
      <c r="F82" s="146">
        <v>172</v>
      </c>
      <c r="G82" s="147">
        <v>18.510000000000002</v>
      </c>
      <c r="H82" s="148">
        <v>23.92</v>
      </c>
      <c r="I82" s="149">
        <f t="shared" si="2"/>
        <v>4114.24</v>
      </c>
      <c r="L82" s="107" t="e">
        <f t="shared" si="3"/>
        <v>#REF!</v>
      </c>
    </row>
    <row r="83" spans="1:12" ht="27.75" customHeight="1" x14ac:dyDescent="0.2">
      <c r="A83" s="74">
        <v>77</v>
      </c>
      <c r="B83" s="74">
        <v>589</v>
      </c>
      <c r="C83" s="145" t="s">
        <v>214</v>
      </c>
      <c r="D83" s="74" t="s">
        <v>191</v>
      </c>
      <c r="E83" s="74" t="s">
        <v>130</v>
      </c>
      <c r="F83" s="146">
        <v>272</v>
      </c>
      <c r="G83" s="147">
        <v>49.48</v>
      </c>
      <c r="H83" s="148">
        <v>63.91</v>
      </c>
      <c r="I83" s="149">
        <f t="shared" si="2"/>
        <v>17383.52</v>
      </c>
      <c r="L83" s="107" t="e">
        <f t="shared" si="3"/>
        <v>#REF!</v>
      </c>
    </row>
    <row r="84" spans="1:12" ht="27.75" customHeight="1" x14ac:dyDescent="0.2">
      <c r="A84" s="74">
        <v>78</v>
      </c>
      <c r="B84" s="74">
        <v>591</v>
      </c>
      <c r="C84" s="145" t="s">
        <v>215</v>
      </c>
      <c r="D84" s="74" t="s">
        <v>129</v>
      </c>
      <c r="E84" s="74" t="s">
        <v>130</v>
      </c>
      <c r="F84" s="146">
        <v>724</v>
      </c>
      <c r="G84" s="147">
        <v>29.38</v>
      </c>
      <c r="H84" s="148">
        <v>37.94</v>
      </c>
      <c r="I84" s="149">
        <f t="shared" si="2"/>
        <v>27468.560000000001</v>
      </c>
      <c r="L84" s="107" t="e">
        <f t="shared" si="3"/>
        <v>#REF!</v>
      </c>
    </row>
    <row r="85" spans="1:12" ht="29.25" customHeight="1" x14ac:dyDescent="0.2">
      <c r="A85" s="74">
        <v>79</v>
      </c>
      <c r="B85" s="74">
        <v>626</v>
      </c>
      <c r="C85" s="145" t="s">
        <v>216</v>
      </c>
      <c r="D85" s="74" t="s">
        <v>129</v>
      </c>
      <c r="E85" s="74" t="s">
        <v>133</v>
      </c>
      <c r="F85" s="146">
        <v>100</v>
      </c>
      <c r="G85" s="147">
        <v>20.5</v>
      </c>
      <c r="H85" s="148">
        <v>26.47</v>
      </c>
      <c r="I85" s="149">
        <f t="shared" si="2"/>
        <v>2647</v>
      </c>
      <c r="L85" s="107" t="e">
        <f t="shared" si="3"/>
        <v>#REF!</v>
      </c>
    </row>
    <row r="86" spans="1:12" ht="17.25" customHeight="1" x14ac:dyDescent="0.2">
      <c r="A86" s="74">
        <v>80</v>
      </c>
      <c r="B86" s="74">
        <v>792</v>
      </c>
      <c r="C86" s="145" t="s">
        <v>217</v>
      </c>
      <c r="D86" s="74" t="s">
        <v>138</v>
      </c>
      <c r="E86" s="74" t="s">
        <v>136</v>
      </c>
      <c r="F86" s="146">
        <v>6</v>
      </c>
      <c r="G86" s="147">
        <v>3.64</v>
      </c>
      <c r="H86" s="148">
        <v>4.72</v>
      </c>
      <c r="I86" s="149">
        <f t="shared" si="2"/>
        <v>28.32</v>
      </c>
      <c r="L86" s="107" t="e">
        <f t="shared" si="3"/>
        <v>#REF!</v>
      </c>
    </row>
    <row r="87" spans="1:12" ht="17.25" customHeight="1" x14ac:dyDescent="0.2">
      <c r="A87" s="74">
        <v>81</v>
      </c>
      <c r="B87" s="74">
        <v>796</v>
      </c>
      <c r="C87" s="145" t="s">
        <v>218</v>
      </c>
      <c r="D87" s="74" t="s">
        <v>138</v>
      </c>
      <c r="E87" s="74" t="s">
        <v>136</v>
      </c>
      <c r="F87" s="146">
        <v>30</v>
      </c>
      <c r="G87" s="147">
        <v>7.78</v>
      </c>
      <c r="H87" s="148">
        <v>10.06</v>
      </c>
      <c r="I87" s="149">
        <f t="shared" si="2"/>
        <v>301.8</v>
      </c>
      <c r="L87" s="107" t="e">
        <f t="shared" si="3"/>
        <v>#REF!</v>
      </c>
    </row>
    <row r="88" spans="1:12" ht="17.25" customHeight="1" x14ac:dyDescent="0.2">
      <c r="A88" s="74">
        <v>82</v>
      </c>
      <c r="B88" s="74">
        <v>797</v>
      </c>
      <c r="C88" s="145" t="s">
        <v>219</v>
      </c>
      <c r="D88" s="74" t="s">
        <v>138</v>
      </c>
      <c r="E88" s="74" t="s">
        <v>136</v>
      </c>
      <c r="F88" s="146">
        <v>6</v>
      </c>
      <c r="G88" s="147">
        <v>9.15</v>
      </c>
      <c r="H88" s="148">
        <v>11.83</v>
      </c>
      <c r="I88" s="149">
        <f t="shared" si="2"/>
        <v>70.98</v>
      </c>
      <c r="L88" s="107" t="e">
        <f t="shared" si="3"/>
        <v>#REF!</v>
      </c>
    </row>
    <row r="89" spans="1:12" ht="17.25" customHeight="1" x14ac:dyDescent="0.2">
      <c r="A89" s="74">
        <v>83</v>
      </c>
      <c r="B89" s="74">
        <v>798</v>
      </c>
      <c r="C89" s="145" t="s">
        <v>220</v>
      </c>
      <c r="D89" s="74" t="s">
        <v>138</v>
      </c>
      <c r="E89" s="74" t="s">
        <v>136</v>
      </c>
      <c r="F89" s="146">
        <v>10</v>
      </c>
      <c r="G89" s="147">
        <v>1.26</v>
      </c>
      <c r="H89" s="148">
        <v>1.62</v>
      </c>
      <c r="I89" s="149">
        <f t="shared" si="2"/>
        <v>16.2</v>
      </c>
      <c r="L89" s="107" t="e">
        <f t="shared" si="3"/>
        <v>#REF!</v>
      </c>
    </row>
    <row r="90" spans="1:12" ht="17.25" customHeight="1" x14ac:dyDescent="0.2">
      <c r="A90" s="74">
        <v>84</v>
      </c>
      <c r="B90" s="74">
        <v>799</v>
      </c>
      <c r="C90" s="145" t="s">
        <v>221</v>
      </c>
      <c r="D90" s="74" t="s">
        <v>138</v>
      </c>
      <c r="E90" s="74" t="s">
        <v>136</v>
      </c>
      <c r="F90" s="146">
        <v>40</v>
      </c>
      <c r="G90" s="147">
        <v>3.76</v>
      </c>
      <c r="H90" s="148">
        <v>4.8499999999999996</v>
      </c>
      <c r="I90" s="149">
        <f t="shared" si="2"/>
        <v>194</v>
      </c>
      <c r="L90" s="107" t="e">
        <f t="shared" si="3"/>
        <v>#REF!</v>
      </c>
    </row>
    <row r="91" spans="1:12" ht="17.25" customHeight="1" x14ac:dyDescent="0.2">
      <c r="A91" s="74">
        <v>85</v>
      </c>
      <c r="B91" s="74">
        <v>812</v>
      </c>
      <c r="C91" s="145" t="s">
        <v>222</v>
      </c>
      <c r="D91" s="74" t="s">
        <v>138</v>
      </c>
      <c r="E91" s="74" t="s">
        <v>136</v>
      </c>
      <c r="F91" s="146">
        <v>16</v>
      </c>
      <c r="G91" s="147">
        <v>2.25</v>
      </c>
      <c r="H91" s="148">
        <v>2.91</v>
      </c>
      <c r="I91" s="149">
        <f t="shared" si="2"/>
        <v>46.56</v>
      </c>
      <c r="L91" s="107" t="e">
        <f t="shared" si="3"/>
        <v>#REF!</v>
      </c>
    </row>
    <row r="92" spans="1:12" ht="17.25" customHeight="1" x14ac:dyDescent="0.2">
      <c r="A92" s="74">
        <v>86</v>
      </c>
      <c r="B92" s="74">
        <v>813</v>
      </c>
      <c r="C92" s="145" t="s">
        <v>223</v>
      </c>
      <c r="D92" s="74" t="s">
        <v>138</v>
      </c>
      <c r="E92" s="74" t="s">
        <v>136</v>
      </c>
      <c r="F92" s="146">
        <v>10</v>
      </c>
      <c r="G92" s="147">
        <v>4.54</v>
      </c>
      <c r="H92" s="148">
        <v>5.87</v>
      </c>
      <c r="I92" s="149">
        <f t="shared" si="2"/>
        <v>58.7</v>
      </c>
      <c r="L92" s="107" t="e">
        <f t="shared" si="3"/>
        <v>#REF!</v>
      </c>
    </row>
    <row r="93" spans="1:12" ht="17.25" customHeight="1" x14ac:dyDescent="0.2">
      <c r="A93" s="74">
        <v>87</v>
      </c>
      <c r="B93" s="74">
        <v>814</v>
      </c>
      <c r="C93" s="145" t="s">
        <v>224</v>
      </c>
      <c r="D93" s="74" t="s">
        <v>138</v>
      </c>
      <c r="E93" s="74" t="s">
        <v>136</v>
      </c>
      <c r="F93" s="146">
        <v>10</v>
      </c>
      <c r="G93" s="147">
        <v>13.54</v>
      </c>
      <c r="H93" s="148">
        <v>17.489999999999998</v>
      </c>
      <c r="I93" s="149">
        <f t="shared" si="2"/>
        <v>174.9</v>
      </c>
      <c r="L93" s="107" t="e">
        <f t="shared" si="3"/>
        <v>#REF!</v>
      </c>
    </row>
    <row r="94" spans="1:12" ht="17.25" customHeight="1" x14ac:dyDescent="0.2">
      <c r="A94" s="74">
        <v>88</v>
      </c>
      <c r="B94" s="74">
        <v>818</v>
      </c>
      <c r="C94" s="145" t="s">
        <v>225</v>
      </c>
      <c r="D94" s="74" t="s">
        <v>138</v>
      </c>
      <c r="E94" s="74" t="s">
        <v>136</v>
      </c>
      <c r="F94" s="146">
        <v>10</v>
      </c>
      <c r="G94" s="147">
        <v>7.31</v>
      </c>
      <c r="H94" s="148">
        <v>9.44</v>
      </c>
      <c r="I94" s="149">
        <f t="shared" si="2"/>
        <v>94.4</v>
      </c>
      <c r="L94" s="107" t="e">
        <f t="shared" si="3"/>
        <v>#REF!</v>
      </c>
    </row>
    <row r="95" spans="1:12" ht="17.25" customHeight="1" x14ac:dyDescent="0.2">
      <c r="A95" s="74">
        <v>89</v>
      </c>
      <c r="B95" s="74">
        <v>819</v>
      </c>
      <c r="C95" s="145" t="s">
        <v>226</v>
      </c>
      <c r="D95" s="74" t="s">
        <v>138</v>
      </c>
      <c r="E95" s="74" t="s">
        <v>136</v>
      </c>
      <c r="F95" s="146">
        <v>14</v>
      </c>
      <c r="G95" s="147">
        <v>3.91</v>
      </c>
      <c r="H95" s="148">
        <v>5.03</v>
      </c>
      <c r="I95" s="149">
        <f t="shared" si="2"/>
        <v>70.42</v>
      </c>
      <c r="L95" s="107" t="e">
        <f t="shared" si="3"/>
        <v>#REF!</v>
      </c>
    </row>
    <row r="96" spans="1:12" ht="17.25" customHeight="1" x14ac:dyDescent="0.2">
      <c r="A96" s="74">
        <v>90</v>
      </c>
      <c r="B96" s="74">
        <v>820</v>
      </c>
      <c r="C96" s="145" t="s">
        <v>227</v>
      </c>
      <c r="D96" s="74" t="s">
        <v>138</v>
      </c>
      <c r="E96" s="74" t="s">
        <v>136</v>
      </c>
      <c r="F96" s="146">
        <v>10</v>
      </c>
      <c r="G96" s="147">
        <v>6.12</v>
      </c>
      <c r="H96" s="148">
        <v>7.89</v>
      </c>
      <c r="I96" s="149">
        <f t="shared" si="2"/>
        <v>78.900000000000006</v>
      </c>
      <c r="L96" s="107" t="e">
        <f t="shared" si="3"/>
        <v>#REF!</v>
      </c>
    </row>
    <row r="97" spans="1:12" ht="17.25" customHeight="1" x14ac:dyDescent="0.2">
      <c r="A97" s="74">
        <v>91</v>
      </c>
      <c r="B97" s="74">
        <v>821</v>
      </c>
      <c r="C97" s="145" t="s">
        <v>228</v>
      </c>
      <c r="D97" s="74" t="s">
        <v>138</v>
      </c>
      <c r="E97" s="74" t="s">
        <v>136</v>
      </c>
      <c r="F97" s="146">
        <v>6</v>
      </c>
      <c r="G97" s="147">
        <v>20.22</v>
      </c>
      <c r="H97" s="148">
        <v>26.11</v>
      </c>
      <c r="I97" s="149">
        <f t="shared" si="2"/>
        <v>156.66</v>
      </c>
      <c r="L97" s="107" t="e">
        <f t="shared" si="3"/>
        <v>#REF!</v>
      </c>
    </row>
    <row r="98" spans="1:12" ht="17.25" customHeight="1" x14ac:dyDescent="0.2">
      <c r="A98" s="74">
        <v>92</v>
      </c>
      <c r="B98" s="74">
        <v>828</v>
      </c>
      <c r="C98" s="145" t="s">
        <v>229</v>
      </c>
      <c r="D98" s="74" t="s">
        <v>138</v>
      </c>
      <c r="E98" s="74" t="s">
        <v>136</v>
      </c>
      <c r="F98" s="146">
        <v>8</v>
      </c>
      <c r="G98" s="147">
        <v>0.63</v>
      </c>
      <c r="H98" s="148">
        <v>0.81</v>
      </c>
      <c r="I98" s="149">
        <f t="shared" si="2"/>
        <v>6.48</v>
      </c>
      <c r="L98" s="107" t="e">
        <f t="shared" si="3"/>
        <v>#REF!</v>
      </c>
    </row>
    <row r="99" spans="1:12" ht="17.25" customHeight="1" x14ac:dyDescent="0.2">
      <c r="A99" s="74">
        <v>93</v>
      </c>
      <c r="B99" s="74">
        <v>829</v>
      </c>
      <c r="C99" s="145" t="s">
        <v>230</v>
      </c>
      <c r="D99" s="74" t="s">
        <v>138</v>
      </c>
      <c r="E99" s="74" t="s">
        <v>136</v>
      </c>
      <c r="F99" s="146">
        <v>14</v>
      </c>
      <c r="G99" s="147">
        <v>1.02</v>
      </c>
      <c r="H99" s="148">
        <v>1.32</v>
      </c>
      <c r="I99" s="149">
        <f t="shared" si="2"/>
        <v>18.48</v>
      </c>
      <c r="L99" s="107" t="e">
        <f t="shared" si="3"/>
        <v>#REF!</v>
      </c>
    </row>
    <row r="100" spans="1:12" ht="17.25" customHeight="1" x14ac:dyDescent="0.2">
      <c r="A100" s="74">
        <v>94</v>
      </c>
      <c r="B100" s="74">
        <v>832</v>
      </c>
      <c r="C100" s="145" t="s">
        <v>231</v>
      </c>
      <c r="D100" s="74" t="s">
        <v>138</v>
      </c>
      <c r="E100" s="74" t="s">
        <v>136</v>
      </c>
      <c r="F100" s="146">
        <v>8</v>
      </c>
      <c r="G100" s="147">
        <v>3.01</v>
      </c>
      <c r="H100" s="148">
        <v>3.88</v>
      </c>
      <c r="I100" s="149">
        <f t="shared" si="2"/>
        <v>31.04</v>
      </c>
      <c r="L100" s="107" t="e">
        <f t="shared" si="3"/>
        <v>#REF!</v>
      </c>
    </row>
    <row r="101" spans="1:12" ht="17.25" customHeight="1" x14ac:dyDescent="0.2">
      <c r="A101" s="74">
        <v>95</v>
      </c>
      <c r="B101" s="74">
        <v>834</v>
      </c>
      <c r="C101" s="145" t="s">
        <v>232</v>
      </c>
      <c r="D101" s="74" t="s">
        <v>138</v>
      </c>
      <c r="E101" s="74" t="s">
        <v>136</v>
      </c>
      <c r="F101" s="146">
        <v>8</v>
      </c>
      <c r="G101" s="147">
        <v>3.9</v>
      </c>
      <c r="H101" s="148">
        <v>5.0199999999999996</v>
      </c>
      <c r="I101" s="149">
        <f t="shared" si="2"/>
        <v>40.159999999999997</v>
      </c>
      <c r="L101" s="107" t="e">
        <f t="shared" si="3"/>
        <v>#REF!</v>
      </c>
    </row>
    <row r="102" spans="1:12" ht="17.25" customHeight="1" x14ac:dyDescent="0.2">
      <c r="A102" s="74">
        <v>96</v>
      </c>
      <c r="B102" s="74">
        <v>857</v>
      </c>
      <c r="C102" s="145" t="s">
        <v>233</v>
      </c>
      <c r="D102" s="74" t="s">
        <v>191</v>
      </c>
      <c r="E102" s="74" t="s">
        <v>136</v>
      </c>
      <c r="F102" s="146">
        <v>200</v>
      </c>
      <c r="G102" s="147">
        <v>18.059999999999999</v>
      </c>
      <c r="H102" s="148">
        <v>23.31</v>
      </c>
      <c r="I102" s="149">
        <f t="shared" si="2"/>
        <v>4662</v>
      </c>
      <c r="L102" s="107" t="e">
        <f t="shared" si="3"/>
        <v>#REF!</v>
      </c>
    </row>
    <row r="103" spans="1:12" ht="17.25" customHeight="1" x14ac:dyDescent="0.2">
      <c r="A103" s="74">
        <v>97</v>
      </c>
      <c r="B103" s="74">
        <v>862</v>
      </c>
      <c r="C103" s="145" t="s">
        <v>234</v>
      </c>
      <c r="D103" s="74" t="s">
        <v>191</v>
      </c>
      <c r="E103" s="74" t="s">
        <v>136</v>
      </c>
      <c r="F103" s="146">
        <v>200</v>
      </c>
      <c r="G103" s="147">
        <v>10.79</v>
      </c>
      <c r="H103" s="148">
        <v>13.93</v>
      </c>
      <c r="I103" s="149">
        <f t="shared" si="2"/>
        <v>2786</v>
      </c>
      <c r="L103" s="107" t="e">
        <f t="shared" si="3"/>
        <v>#REF!</v>
      </c>
    </row>
    <row r="104" spans="1:12" ht="17.25" customHeight="1" x14ac:dyDescent="0.2">
      <c r="A104" s="74">
        <v>98</v>
      </c>
      <c r="B104" s="74">
        <v>863</v>
      </c>
      <c r="C104" s="145" t="s">
        <v>235</v>
      </c>
      <c r="D104" s="74" t="s">
        <v>191</v>
      </c>
      <c r="E104" s="74" t="s">
        <v>136</v>
      </c>
      <c r="F104" s="146">
        <v>100</v>
      </c>
      <c r="G104" s="147">
        <v>37.909999999999997</v>
      </c>
      <c r="H104" s="148">
        <v>48.96</v>
      </c>
      <c r="I104" s="149">
        <f t="shared" si="2"/>
        <v>4896</v>
      </c>
      <c r="L104" s="107" t="e">
        <f t="shared" si="3"/>
        <v>#REF!</v>
      </c>
    </row>
    <row r="105" spans="1:12" ht="17.25" customHeight="1" x14ac:dyDescent="0.2">
      <c r="A105" s="74">
        <v>99</v>
      </c>
      <c r="B105" s="74">
        <v>864</v>
      </c>
      <c r="C105" s="145" t="s">
        <v>236</v>
      </c>
      <c r="D105" s="74" t="s">
        <v>191</v>
      </c>
      <c r="E105" s="74" t="s">
        <v>136</v>
      </c>
      <c r="F105" s="146">
        <v>100</v>
      </c>
      <c r="G105" s="147">
        <v>71.33</v>
      </c>
      <c r="H105" s="148">
        <v>92.12</v>
      </c>
      <c r="I105" s="149">
        <f t="shared" si="2"/>
        <v>9212</v>
      </c>
      <c r="L105" s="107" t="e">
        <f t="shared" si="3"/>
        <v>#REF!</v>
      </c>
    </row>
    <row r="106" spans="1:12" ht="17.25" customHeight="1" x14ac:dyDescent="0.2">
      <c r="A106" s="74">
        <v>100</v>
      </c>
      <c r="B106" s="74">
        <v>865</v>
      </c>
      <c r="C106" s="145" t="s">
        <v>237</v>
      </c>
      <c r="D106" s="74" t="s">
        <v>191</v>
      </c>
      <c r="E106" s="74" t="s">
        <v>136</v>
      </c>
      <c r="F106" s="146">
        <v>60</v>
      </c>
      <c r="G106" s="147">
        <v>102.6</v>
      </c>
      <c r="H106" s="148">
        <v>132.49</v>
      </c>
      <c r="I106" s="149">
        <f t="shared" si="2"/>
        <v>7949.4</v>
      </c>
      <c r="L106" s="107" t="e">
        <f t="shared" si="3"/>
        <v>#REF!</v>
      </c>
    </row>
    <row r="107" spans="1:12" ht="17.25" customHeight="1" x14ac:dyDescent="0.2">
      <c r="A107" s="74">
        <v>101</v>
      </c>
      <c r="B107" s="74">
        <v>867</v>
      </c>
      <c r="C107" s="145" t="s">
        <v>238</v>
      </c>
      <c r="D107" s="74" t="s">
        <v>191</v>
      </c>
      <c r="E107" s="74" t="s">
        <v>136</v>
      </c>
      <c r="F107" s="146">
        <v>200</v>
      </c>
      <c r="G107" s="147">
        <v>54</v>
      </c>
      <c r="H107" s="148">
        <v>69.739999999999995</v>
      </c>
      <c r="I107" s="149">
        <f t="shared" si="2"/>
        <v>13948</v>
      </c>
      <c r="L107" s="107" t="e">
        <f t="shared" si="3"/>
        <v>#REF!</v>
      </c>
    </row>
    <row r="108" spans="1:12" ht="17.25" customHeight="1" x14ac:dyDescent="0.2">
      <c r="A108" s="74">
        <v>102</v>
      </c>
      <c r="B108" s="74">
        <v>868</v>
      </c>
      <c r="C108" s="145" t="s">
        <v>239</v>
      </c>
      <c r="D108" s="74" t="s">
        <v>191</v>
      </c>
      <c r="E108" s="74" t="s">
        <v>136</v>
      </c>
      <c r="F108" s="146">
        <v>200</v>
      </c>
      <c r="G108" s="147">
        <v>25.74</v>
      </c>
      <c r="H108" s="148">
        <v>33.25</v>
      </c>
      <c r="I108" s="149">
        <f t="shared" si="2"/>
        <v>6650</v>
      </c>
      <c r="L108" s="107" t="e">
        <f t="shared" si="3"/>
        <v>#REF!</v>
      </c>
    </row>
    <row r="109" spans="1:12" ht="17.25" customHeight="1" x14ac:dyDescent="0.2">
      <c r="A109" s="74">
        <v>103</v>
      </c>
      <c r="B109" s="74">
        <v>939</v>
      </c>
      <c r="C109" s="145" t="s">
        <v>240</v>
      </c>
      <c r="D109" s="74" t="s">
        <v>191</v>
      </c>
      <c r="E109" s="74" t="s">
        <v>136</v>
      </c>
      <c r="F109" s="146">
        <v>262</v>
      </c>
      <c r="G109" s="147">
        <v>2.56</v>
      </c>
      <c r="H109" s="148">
        <v>3.3</v>
      </c>
      <c r="I109" s="149">
        <f t="shared" si="2"/>
        <v>864.6</v>
      </c>
      <c r="L109" s="107" t="e">
        <f t="shared" si="3"/>
        <v>#REF!</v>
      </c>
    </row>
    <row r="110" spans="1:12" ht="27.75" customHeight="1" x14ac:dyDescent="0.2">
      <c r="A110" s="74">
        <v>104</v>
      </c>
      <c r="B110" s="74">
        <v>977</v>
      </c>
      <c r="C110" s="145" t="s">
        <v>241</v>
      </c>
      <c r="D110" s="74" t="s">
        <v>191</v>
      </c>
      <c r="E110" s="74" t="s">
        <v>136</v>
      </c>
      <c r="F110" s="146">
        <v>112</v>
      </c>
      <c r="G110" s="147">
        <v>71.849999999999994</v>
      </c>
      <c r="H110" s="148">
        <v>92.78</v>
      </c>
      <c r="I110" s="149">
        <f t="shared" si="2"/>
        <v>10391.36</v>
      </c>
      <c r="L110" s="107" t="e">
        <f t="shared" si="3"/>
        <v>#REF!</v>
      </c>
    </row>
    <row r="111" spans="1:12" ht="27.75" customHeight="1" x14ac:dyDescent="0.2">
      <c r="A111" s="74">
        <v>105</v>
      </c>
      <c r="B111" s="74">
        <v>979</v>
      </c>
      <c r="C111" s="145" t="s">
        <v>242</v>
      </c>
      <c r="D111" s="74" t="s">
        <v>191</v>
      </c>
      <c r="E111" s="74" t="s">
        <v>136</v>
      </c>
      <c r="F111" s="146">
        <v>400</v>
      </c>
      <c r="G111" s="147">
        <v>14.91</v>
      </c>
      <c r="H111" s="148">
        <v>19.25</v>
      </c>
      <c r="I111" s="149">
        <f t="shared" si="2"/>
        <v>7700</v>
      </c>
      <c r="L111" s="107" t="e">
        <f t="shared" si="3"/>
        <v>#REF!</v>
      </c>
    </row>
    <row r="112" spans="1:12" ht="27.75" customHeight="1" x14ac:dyDescent="0.2">
      <c r="A112" s="74">
        <v>106</v>
      </c>
      <c r="B112" s="74">
        <v>980</v>
      </c>
      <c r="C112" s="145" t="s">
        <v>243</v>
      </c>
      <c r="D112" s="74" t="s">
        <v>191</v>
      </c>
      <c r="E112" s="74" t="s">
        <v>136</v>
      </c>
      <c r="F112" s="146">
        <v>1000</v>
      </c>
      <c r="G112" s="147">
        <v>10.44</v>
      </c>
      <c r="H112" s="148">
        <v>13.47</v>
      </c>
      <c r="I112" s="149">
        <f t="shared" si="2"/>
        <v>13470</v>
      </c>
      <c r="L112" s="107" t="e">
        <f t="shared" si="3"/>
        <v>#REF!</v>
      </c>
    </row>
    <row r="113" spans="1:12" ht="27.75" customHeight="1" x14ac:dyDescent="0.2">
      <c r="A113" s="74">
        <v>107</v>
      </c>
      <c r="B113" s="74">
        <v>981</v>
      </c>
      <c r="C113" s="145" t="s">
        <v>244</v>
      </c>
      <c r="D113" s="74" t="s">
        <v>191</v>
      </c>
      <c r="E113" s="74" t="s">
        <v>133</v>
      </c>
      <c r="F113" s="146">
        <v>2000</v>
      </c>
      <c r="G113" s="147">
        <v>3.8</v>
      </c>
      <c r="H113" s="148">
        <v>4.8899999999999997</v>
      </c>
      <c r="I113" s="149">
        <f t="shared" si="2"/>
        <v>9780</v>
      </c>
      <c r="L113" s="107" t="e">
        <f t="shared" si="3"/>
        <v>#REF!</v>
      </c>
    </row>
    <row r="114" spans="1:12" ht="27.75" customHeight="1" x14ac:dyDescent="0.2">
      <c r="A114" s="74">
        <v>108</v>
      </c>
      <c r="B114" s="74">
        <v>982</v>
      </c>
      <c r="C114" s="145" t="s">
        <v>245</v>
      </c>
      <c r="D114" s="74" t="s">
        <v>191</v>
      </c>
      <c r="E114" s="74" t="s">
        <v>136</v>
      </c>
      <c r="F114" s="146">
        <v>6000</v>
      </c>
      <c r="G114" s="147">
        <v>5.46</v>
      </c>
      <c r="H114" s="148">
        <v>7.07</v>
      </c>
      <c r="I114" s="149">
        <f t="shared" si="2"/>
        <v>42420</v>
      </c>
      <c r="L114" s="107" t="e">
        <f t="shared" si="3"/>
        <v>#REF!</v>
      </c>
    </row>
    <row r="115" spans="1:12" ht="27.75" customHeight="1" x14ac:dyDescent="0.2">
      <c r="A115" s="74">
        <v>109</v>
      </c>
      <c r="B115" s="74">
        <v>993</v>
      </c>
      <c r="C115" s="145" t="s">
        <v>246</v>
      </c>
      <c r="D115" s="74" t="s">
        <v>191</v>
      </c>
      <c r="E115" s="74" t="s">
        <v>136</v>
      </c>
      <c r="F115" s="146">
        <v>200</v>
      </c>
      <c r="G115" s="147">
        <v>1.95</v>
      </c>
      <c r="H115" s="148">
        <v>2.5299999999999998</v>
      </c>
      <c r="I115" s="149">
        <f t="shared" si="2"/>
        <v>506</v>
      </c>
      <c r="L115" s="107" t="e">
        <f t="shared" si="3"/>
        <v>#REF!</v>
      </c>
    </row>
    <row r="116" spans="1:12" ht="27.75" customHeight="1" x14ac:dyDescent="0.2">
      <c r="A116" s="74">
        <v>110</v>
      </c>
      <c r="B116" s="74">
        <v>994</v>
      </c>
      <c r="C116" s="145" t="s">
        <v>247</v>
      </c>
      <c r="D116" s="74" t="s">
        <v>191</v>
      </c>
      <c r="E116" s="74" t="s">
        <v>136</v>
      </c>
      <c r="F116" s="146">
        <v>200</v>
      </c>
      <c r="G116" s="147">
        <v>6.07</v>
      </c>
      <c r="H116" s="148">
        <v>7.84</v>
      </c>
      <c r="I116" s="149">
        <f t="shared" si="2"/>
        <v>1568</v>
      </c>
      <c r="L116" s="107" t="e">
        <f t="shared" si="3"/>
        <v>#REF!</v>
      </c>
    </row>
    <row r="117" spans="1:12" ht="27.75" customHeight="1" x14ac:dyDescent="0.2">
      <c r="A117" s="74">
        <v>111</v>
      </c>
      <c r="B117" s="74">
        <v>995</v>
      </c>
      <c r="C117" s="145" t="s">
        <v>248</v>
      </c>
      <c r="D117" s="74" t="s">
        <v>191</v>
      </c>
      <c r="E117" s="74" t="s">
        <v>136</v>
      </c>
      <c r="F117" s="146">
        <v>800</v>
      </c>
      <c r="G117" s="147">
        <v>15.85</v>
      </c>
      <c r="H117" s="148">
        <v>20.47</v>
      </c>
      <c r="I117" s="149">
        <f t="shared" si="2"/>
        <v>16376</v>
      </c>
      <c r="L117" s="107" t="e">
        <f t="shared" si="3"/>
        <v>#REF!</v>
      </c>
    </row>
    <row r="118" spans="1:12" ht="27.75" customHeight="1" x14ac:dyDescent="0.2">
      <c r="A118" s="74">
        <v>112</v>
      </c>
      <c r="B118" s="74">
        <v>996</v>
      </c>
      <c r="C118" s="145" t="s">
        <v>249</v>
      </c>
      <c r="D118" s="74" t="s">
        <v>191</v>
      </c>
      <c r="E118" s="74" t="s">
        <v>136</v>
      </c>
      <c r="F118" s="146">
        <v>600</v>
      </c>
      <c r="G118" s="147">
        <v>24.58</v>
      </c>
      <c r="H118" s="148">
        <v>31.75</v>
      </c>
      <c r="I118" s="149">
        <f t="shared" si="2"/>
        <v>19050</v>
      </c>
      <c r="L118" s="107" t="e">
        <f t="shared" si="3"/>
        <v>#REF!</v>
      </c>
    </row>
    <row r="119" spans="1:12" ht="27.75" customHeight="1" x14ac:dyDescent="0.2">
      <c r="A119" s="74">
        <v>113</v>
      </c>
      <c r="B119" s="74">
        <v>998</v>
      </c>
      <c r="C119" s="145" t="s">
        <v>250</v>
      </c>
      <c r="D119" s="74" t="s">
        <v>191</v>
      </c>
      <c r="E119" s="74" t="s">
        <v>136</v>
      </c>
      <c r="F119" s="146">
        <v>200</v>
      </c>
      <c r="G119" s="147">
        <v>93.29</v>
      </c>
      <c r="H119" s="148">
        <v>120.48</v>
      </c>
      <c r="I119" s="149">
        <f t="shared" si="2"/>
        <v>24096</v>
      </c>
      <c r="L119" s="107" t="e">
        <f t="shared" si="3"/>
        <v>#REF!</v>
      </c>
    </row>
    <row r="120" spans="1:12" ht="27.75" customHeight="1" x14ac:dyDescent="0.2">
      <c r="A120" s="74">
        <v>114</v>
      </c>
      <c r="B120" s="74">
        <v>1008</v>
      </c>
      <c r="C120" s="145" t="s">
        <v>251</v>
      </c>
      <c r="D120" s="74" t="s">
        <v>191</v>
      </c>
      <c r="E120" s="74" t="s">
        <v>136</v>
      </c>
      <c r="F120" s="146">
        <v>200</v>
      </c>
      <c r="G120" s="147">
        <v>6.15</v>
      </c>
      <c r="H120" s="148">
        <v>7.93</v>
      </c>
      <c r="I120" s="149">
        <f t="shared" si="2"/>
        <v>1586</v>
      </c>
      <c r="L120" s="107" t="e">
        <f t="shared" si="3"/>
        <v>#REF!</v>
      </c>
    </row>
    <row r="121" spans="1:12" ht="27.75" customHeight="1" x14ac:dyDescent="0.2">
      <c r="A121" s="74">
        <v>115</v>
      </c>
      <c r="B121" s="74">
        <v>1013</v>
      </c>
      <c r="C121" s="145" t="s">
        <v>252</v>
      </c>
      <c r="D121" s="74" t="s">
        <v>191</v>
      </c>
      <c r="E121" s="74" t="s">
        <v>136</v>
      </c>
      <c r="F121" s="146">
        <v>2000</v>
      </c>
      <c r="G121" s="147">
        <v>1.45</v>
      </c>
      <c r="H121" s="148">
        <v>1.86</v>
      </c>
      <c r="I121" s="149">
        <f t="shared" si="2"/>
        <v>3720</v>
      </c>
      <c r="L121" s="107" t="e">
        <f t="shared" si="3"/>
        <v>#REF!</v>
      </c>
    </row>
    <row r="122" spans="1:12" ht="27.75" customHeight="1" x14ac:dyDescent="0.2">
      <c r="A122" s="74">
        <v>116</v>
      </c>
      <c r="B122" s="74">
        <v>1014</v>
      </c>
      <c r="C122" s="145" t="s">
        <v>253</v>
      </c>
      <c r="D122" s="74" t="s">
        <v>191</v>
      </c>
      <c r="E122" s="74" t="s">
        <v>136</v>
      </c>
      <c r="F122" s="146">
        <v>64000</v>
      </c>
      <c r="G122" s="147">
        <v>2.29</v>
      </c>
      <c r="H122" s="148">
        <v>2.97</v>
      </c>
      <c r="I122" s="149">
        <f t="shared" si="2"/>
        <v>190080</v>
      </c>
      <c r="L122" s="107" t="e">
        <f t="shared" si="3"/>
        <v>#REF!</v>
      </c>
    </row>
    <row r="123" spans="1:12" ht="27.75" customHeight="1" x14ac:dyDescent="0.2">
      <c r="A123" s="74">
        <v>117</v>
      </c>
      <c r="B123" s="74">
        <v>1018</v>
      </c>
      <c r="C123" s="145" t="s">
        <v>254</v>
      </c>
      <c r="D123" s="74" t="s">
        <v>191</v>
      </c>
      <c r="E123" s="74" t="s">
        <v>136</v>
      </c>
      <c r="F123" s="146">
        <v>330</v>
      </c>
      <c r="G123" s="147">
        <v>51.36</v>
      </c>
      <c r="H123" s="148">
        <v>66.33</v>
      </c>
      <c r="I123" s="149">
        <f t="shared" si="2"/>
        <v>21888.9</v>
      </c>
      <c r="L123" s="107" t="e">
        <f t="shared" si="3"/>
        <v>#REF!</v>
      </c>
    </row>
    <row r="124" spans="1:12" ht="27.75" customHeight="1" x14ac:dyDescent="0.2">
      <c r="A124" s="74">
        <v>118</v>
      </c>
      <c r="B124" s="74">
        <v>1019</v>
      </c>
      <c r="C124" s="145" t="s">
        <v>255</v>
      </c>
      <c r="D124" s="74" t="s">
        <v>191</v>
      </c>
      <c r="E124" s="74" t="s">
        <v>136</v>
      </c>
      <c r="F124" s="146">
        <v>200</v>
      </c>
      <c r="G124" s="147">
        <v>34.729999999999997</v>
      </c>
      <c r="H124" s="148">
        <v>44.86</v>
      </c>
      <c r="I124" s="149">
        <f t="shared" si="2"/>
        <v>8972</v>
      </c>
      <c r="L124" s="107" t="e">
        <f t="shared" si="3"/>
        <v>#REF!</v>
      </c>
    </row>
    <row r="125" spans="1:12" ht="27.75" customHeight="1" x14ac:dyDescent="0.2">
      <c r="A125" s="74">
        <v>119</v>
      </c>
      <c r="B125" s="74">
        <v>1020</v>
      </c>
      <c r="C125" s="145" t="s">
        <v>256</v>
      </c>
      <c r="D125" s="74" t="s">
        <v>191</v>
      </c>
      <c r="E125" s="74" t="s">
        <v>136</v>
      </c>
      <c r="F125" s="146">
        <v>2000</v>
      </c>
      <c r="G125" s="147">
        <v>9.9499999999999993</v>
      </c>
      <c r="H125" s="148">
        <v>12.84</v>
      </c>
      <c r="I125" s="149">
        <f t="shared" si="2"/>
        <v>25680</v>
      </c>
      <c r="L125" s="107" t="e">
        <f t="shared" si="3"/>
        <v>#REF!</v>
      </c>
    </row>
    <row r="126" spans="1:12" ht="27.75" customHeight="1" x14ac:dyDescent="0.2">
      <c r="A126" s="74">
        <v>120</v>
      </c>
      <c r="B126" s="74">
        <v>1021</v>
      </c>
      <c r="C126" s="145" t="s">
        <v>257</v>
      </c>
      <c r="D126" s="74" t="s">
        <v>191</v>
      </c>
      <c r="E126" s="74" t="s">
        <v>136</v>
      </c>
      <c r="F126" s="146">
        <v>16000</v>
      </c>
      <c r="G126" s="147">
        <v>4.17</v>
      </c>
      <c r="H126" s="148">
        <v>5.39</v>
      </c>
      <c r="I126" s="149">
        <f t="shared" si="2"/>
        <v>86240</v>
      </c>
      <c r="L126" s="107" t="e">
        <f t="shared" si="3"/>
        <v>#REF!</v>
      </c>
    </row>
    <row r="127" spans="1:12" ht="17.25" customHeight="1" x14ac:dyDescent="0.2">
      <c r="A127" s="74">
        <v>121</v>
      </c>
      <c r="B127" s="74">
        <v>1022</v>
      </c>
      <c r="C127" s="145" t="s">
        <v>258</v>
      </c>
      <c r="D127" s="74" t="s">
        <v>191</v>
      </c>
      <c r="E127" s="74" t="s">
        <v>136</v>
      </c>
      <c r="F127" s="146">
        <v>2000</v>
      </c>
      <c r="G127" s="147">
        <v>2.72</v>
      </c>
      <c r="H127" s="148">
        <v>3.5</v>
      </c>
      <c r="I127" s="149">
        <f t="shared" si="2"/>
        <v>7000</v>
      </c>
      <c r="L127" s="107" t="e">
        <f t="shared" si="3"/>
        <v>#REF!</v>
      </c>
    </row>
    <row r="128" spans="1:12" ht="17.25" customHeight="1" x14ac:dyDescent="0.2">
      <c r="A128" s="74">
        <v>122</v>
      </c>
      <c r="B128" s="74">
        <v>1109</v>
      </c>
      <c r="C128" s="145" t="s">
        <v>259</v>
      </c>
      <c r="D128" s="74" t="s">
        <v>191</v>
      </c>
      <c r="E128" s="74" t="s">
        <v>136</v>
      </c>
      <c r="F128" s="146">
        <v>60</v>
      </c>
      <c r="G128" s="147">
        <v>24.2</v>
      </c>
      <c r="H128" s="148">
        <v>31.27</v>
      </c>
      <c r="I128" s="149">
        <f t="shared" si="2"/>
        <v>1876.2</v>
      </c>
      <c r="L128" s="107" t="e">
        <f t="shared" si="3"/>
        <v>#REF!</v>
      </c>
    </row>
    <row r="129" spans="1:12" ht="17.25" customHeight="1" x14ac:dyDescent="0.2">
      <c r="A129" s="74">
        <v>123</v>
      </c>
      <c r="B129" s="74">
        <v>1110</v>
      </c>
      <c r="C129" s="145" t="s">
        <v>260</v>
      </c>
      <c r="D129" s="74" t="s">
        <v>191</v>
      </c>
      <c r="E129" s="74" t="s">
        <v>136</v>
      </c>
      <c r="F129" s="146">
        <v>600</v>
      </c>
      <c r="G129" s="147">
        <v>28.83</v>
      </c>
      <c r="H129" s="148">
        <v>37.229999999999997</v>
      </c>
      <c r="I129" s="149">
        <f t="shared" si="2"/>
        <v>22338</v>
      </c>
      <c r="L129" s="107" t="e">
        <f t="shared" si="3"/>
        <v>#REF!</v>
      </c>
    </row>
    <row r="130" spans="1:12" ht="17.25" customHeight="1" x14ac:dyDescent="0.2">
      <c r="A130" s="74">
        <v>124</v>
      </c>
      <c r="B130" s="74">
        <v>1113</v>
      </c>
      <c r="C130" s="145" t="s">
        <v>261</v>
      </c>
      <c r="D130" s="74" t="s">
        <v>191</v>
      </c>
      <c r="E130" s="74" t="s">
        <v>136</v>
      </c>
      <c r="F130" s="146">
        <v>200</v>
      </c>
      <c r="G130" s="147">
        <v>24.2</v>
      </c>
      <c r="H130" s="148">
        <v>31.27</v>
      </c>
      <c r="I130" s="149">
        <f t="shared" si="2"/>
        <v>6254</v>
      </c>
      <c r="L130" s="107" t="e">
        <f t="shared" si="3"/>
        <v>#REF!</v>
      </c>
    </row>
    <row r="131" spans="1:12" ht="16.5" customHeight="1" x14ac:dyDescent="0.2">
      <c r="A131" s="74">
        <v>125</v>
      </c>
      <c r="B131" s="74">
        <v>1114</v>
      </c>
      <c r="C131" s="145" t="s">
        <v>262</v>
      </c>
      <c r="D131" s="74" t="s">
        <v>191</v>
      </c>
      <c r="E131" s="74" t="s">
        <v>136</v>
      </c>
      <c r="F131" s="146">
        <v>200</v>
      </c>
      <c r="G131" s="147">
        <v>28.83</v>
      </c>
      <c r="H131" s="148">
        <v>37.229999999999997</v>
      </c>
      <c r="I131" s="149">
        <f t="shared" si="2"/>
        <v>7446</v>
      </c>
      <c r="L131" s="107" t="e">
        <f t="shared" si="3"/>
        <v>#REF!</v>
      </c>
    </row>
    <row r="132" spans="1:12" ht="17.25" customHeight="1" x14ac:dyDescent="0.2">
      <c r="A132" s="74">
        <v>126</v>
      </c>
      <c r="B132" s="74">
        <v>1115</v>
      </c>
      <c r="C132" s="145" t="s">
        <v>263</v>
      </c>
      <c r="D132" s="74" t="s">
        <v>191</v>
      </c>
      <c r="E132" s="74" t="s">
        <v>136</v>
      </c>
      <c r="F132" s="146">
        <v>200</v>
      </c>
      <c r="G132" s="147">
        <v>20.7</v>
      </c>
      <c r="H132" s="148">
        <v>26.74</v>
      </c>
      <c r="I132" s="149">
        <f t="shared" si="2"/>
        <v>5348</v>
      </c>
      <c r="L132" s="107" t="e">
        <f t="shared" si="3"/>
        <v>#REF!</v>
      </c>
    </row>
    <row r="133" spans="1:12" ht="17.25" customHeight="1" x14ac:dyDescent="0.2">
      <c r="A133" s="74">
        <v>127</v>
      </c>
      <c r="B133" s="74">
        <v>1117</v>
      </c>
      <c r="C133" s="145" t="s">
        <v>264</v>
      </c>
      <c r="D133" s="74" t="s">
        <v>191</v>
      </c>
      <c r="E133" s="74" t="s">
        <v>136</v>
      </c>
      <c r="F133" s="146">
        <v>100</v>
      </c>
      <c r="G133" s="147">
        <v>24.39</v>
      </c>
      <c r="H133" s="148">
        <v>31.51</v>
      </c>
      <c r="I133" s="149">
        <f t="shared" si="2"/>
        <v>3151</v>
      </c>
      <c r="L133" s="107" t="e">
        <f t="shared" si="3"/>
        <v>#REF!</v>
      </c>
    </row>
    <row r="134" spans="1:12" ht="17.25" customHeight="1" x14ac:dyDescent="0.2">
      <c r="A134" s="74">
        <v>128</v>
      </c>
      <c r="B134" s="74">
        <v>1185</v>
      </c>
      <c r="C134" s="145" t="s">
        <v>265</v>
      </c>
      <c r="D134" s="74" t="s">
        <v>138</v>
      </c>
      <c r="E134" s="74" t="s">
        <v>136</v>
      </c>
      <c r="F134" s="146">
        <v>50</v>
      </c>
      <c r="G134" s="147">
        <v>1.34</v>
      </c>
      <c r="H134" s="148">
        <v>1.74</v>
      </c>
      <c r="I134" s="149">
        <f t="shared" si="2"/>
        <v>87</v>
      </c>
      <c r="L134" s="107" t="e">
        <f t="shared" si="3"/>
        <v>#REF!</v>
      </c>
    </row>
    <row r="135" spans="1:12" ht="17.25" customHeight="1" x14ac:dyDescent="0.2">
      <c r="A135" s="74">
        <v>129</v>
      </c>
      <c r="B135" s="74">
        <v>1189</v>
      </c>
      <c r="C135" s="145" t="s">
        <v>266</v>
      </c>
      <c r="D135" s="74" t="s">
        <v>138</v>
      </c>
      <c r="E135" s="74" t="s">
        <v>136</v>
      </c>
      <c r="F135" s="146">
        <v>20</v>
      </c>
      <c r="G135" s="147">
        <v>2.19</v>
      </c>
      <c r="H135" s="148">
        <v>2.84</v>
      </c>
      <c r="I135" s="149">
        <f t="shared" ref="I135:I198" si="4">ROUND(F135*(H135),2)</f>
        <v>56.8</v>
      </c>
      <c r="L135" s="107" t="e">
        <f t="shared" si="3"/>
        <v>#REF!</v>
      </c>
    </row>
    <row r="136" spans="1:12" ht="17.25" customHeight="1" x14ac:dyDescent="0.2">
      <c r="A136" s="74">
        <v>130</v>
      </c>
      <c r="B136" s="74">
        <v>1191</v>
      </c>
      <c r="C136" s="145" t="s">
        <v>267</v>
      </c>
      <c r="D136" s="74" t="s">
        <v>138</v>
      </c>
      <c r="E136" s="74" t="s">
        <v>136</v>
      </c>
      <c r="F136" s="146">
        <v>50</v>
      </c>
      <c r="G136" s="147">
        <v>1.34</v>
      </c>
      <c r="H136" s="148">
        <v>1.74</v>
      </c>
      <c r="I136" s="149">
        <f t="shared" si="4"/>
        <v>87</v>
      </c>
      <c r="L136" s="107" t="e">
        <f t="shared" ref="L136:L199" si="5">H136-H136*$L$1</f>
        <v>#REF!</v>
      </c>
    </row>
    <row r="137" spans="1:12" ht="17.25" customHeight="1" x14ac:dyDescent="0.2">
      <c r="A137" s="74">
        <v>131</v>
      </c>
      <c r="B137" s="74">
        <v>1193</v>
      </c>
      <c r="C137" s="145" t="s">
        <v>268</v>
      </c>
      <c r="D137" s="74" t="s">
        <v>138</v>
      </c>
      <c r="E137" s="74" t="s">
        <v>136</v>
      </c>
      <c r="F137" s="146">
        <v>16</v>
      </c>
      <c r="G137" s="147">
        <v>4.21</v>
      </c>
      <c r="H137" s="148">
        <v>5.45</v>
      </c>
      <c r="I137" s="149">
        <f t="shared" si="4"/>
        <v>87.2</v>
      </c>
      <c r="L137" s="107" t="e">
        <f t="shared" si="5"/>
        <v>#REF!</v>
      </c>
    </row>
    <row r="138" spans="1:12" ht="17.25" customHeight="1" x14ac:dyDescent="0.2">
      <c r="A138" s="74">
        <v>132</v>
      </c>
      <c r="B138" s="74">
        <v>1194</v>
      </c>
      <c r="C138" s="145" t="s">
        <v>269</v>
      </c>
      <c r="D138" s="74" t="s">
        <v>138</v>
      </c>
      <c r="E138" s="74" t="s">
        <v>136</v>
      </c>
      <c r="F138" s="146">
        <v>16</v>
      </c>
      <c r="G138" s="147">
        <v>7.6</v>
      </c>
      <c r="H138" s="148">
        <v>9.81</v>
      </c>
      <c r="I138" s="149">
        <f t="shared" si="4"/>
        <v>156.96</v>
      </c>
      <c r="L138" s="107" t="e">
        <f t="shared" si="5"/>
        <v>#REF!</v>
      </c>
    </row>
    <row r="139" spans="1:12" ht="17.25" customHeight="1" x14ac:dyDescent="0.2">
      <c r="A139" s="74">
        <v>133</v>
      </c>
      <c r="B139" s="74">
        <v>1195</v>
      </c>
      <c r="C139" s="145" t="s">
        <v>270</v>
      </c>
      <c r="D139" s="74" t="s">
        <v>138</v>
      </c>
      <c r="E139" s="74" t="s">
        <v>136</v>
      </c>
      <c r="F139" s="146">
        <v>6</v>
      </c>
      <c r="G139" s="147">
        <v>12.79</v>
      </c>
      <c r="H139" s="148">
        <v>16.510000000000002</v>
      </c>
      <c r="I139" s="149">
        <f t="shared" si="4"/>
        <v>99.06</v>
      </c>
      <c r="L139" s="107" t="e">
        <f t="shared" si="5"/>
        <v>#REF!</v>
      </c>
    </row>
    <row r="140" spans="1:12" ht="17.25" customHeight="1" x14ac:dyDescent="0.2">
      <c r="A140" s="74">
        <v>134</v>
      </c>
      <c r="B140" s="74">
        <v>1197</v>
      </c>
      <c r="C140" s="145" t="s">
        <v>271</v>
      </c>
      <c r="D140" s="74" t="s">
        <v>138</v>
      </c>
      <c r="E140" s="74" t="s">
        <v>136</v>
      </c>
      <c r="F140" s="146">
        <v>6</v>
      </c>
      <c r="G140" s="147">
        <v>1.88</v>
      </c>
      <c r="H140" s="148">
        <v>2.44</v>
      </c>
      <c r="I140" s="149">
        <f t="shared" si="4"/>
        <v>14.64</v>
      </c>
      <c r="L140" s="107" t="e">
        <f t="shared" si="5"/>
        <v>#REF!</v>
      </c>
    </row>
    <row r="141" spans="1:12" ht="17.25" customHeight="1" x14ac:dyDescent="0.2">
      <c r="A141" s="74">
        <v>135</v>
      </c>
      <c r="B141" s="74">
        <v>1198</v>
      </c>
      <c r="C141" s="145" t="s">
        <v>272</v>
      </c>
      <c r="D141" s="74" t="s">
        <v>138</v>
      </c>
      <c r="E141" s="74" t="s">
        <v>136</v>
      </c>
      <c r="F141" s="146">
        <v>10</v>
      </c>
      <c r="G141" s="147">
        <v>2.46</v>
      </c>
      <c r="H141" s="148">
        <v>3.17</v>
      </c>
      <c r="I141" s="149">
        <f t="shared" si="4"/>
        <v>31.7</v>
      </c>
      <c r="L141" s="107" t="e">
        <f t="shared" si="5"/>
        <v>#REF!</v>
      </c>
    </row>
    <row r="142" spans="1:12" ht="17.25" customHeight="1" x14ac:dyDescent="0.2">
      <c r="A142" s="74">
        <v>136</v>
      </c>
      <c r="B142" s="74">
        <v>1202</v>
      </c>
      <c r="C142" s="145" t="s">
        <v>273</v>
      </c>
      <c r="D142" s="74" t="s">
        <v>138</v>
      </c>
      <c r="E142" s="74" t="s">
        <v>136</v>
      </c>
      <c r="F142" s="146">
        <v>10</v>
      </c>
      <c r="G142" s="147">
        <v>5.33</v>
      </c>
      <c r="H142" s="148">
        <v>6.88</v>
      </c>
      <c r="I142" s="149">
        <f t="shared" si="4"/>
        <v>68.8</v>
      </c>
      <c r="L142" s="107" t="e">
        <f t="shared" si="5"/>
        <v>#REF!</v>
      </c>
    </row>
    <row r="143" spans="1:12" ht="17.25" customHeight="1" x14ac:dyDescent="0.2">
      <c r="A143" s="74">
        <v>137</v>
      </c>
      <c r="B143" s="74">
        <v>1204</v>
      </c>
      <c r="C143" s="145" t="s">
        <v>274</v>
      </c>
      <c r="D143" s="74" t="s">
        <v>138</v>
      </c>
      <c r="E143" s="74" t="s">
        <v>136</v>
      </c>
      <c r="F143" s="146">
        <v>6</v>
      </c>
      <c r="G143" s="147">
        <v>22.38</v>
      </c>
      <c r="H143" s="148">
        <v>28.9</v>
      </c>
      <c r="I143" s="149">
        <f t="shared" si="4"/>
        <v>173.4</v>
      </c>
      <c r="L143" s="107" t="e">
        <f t="shared" si="5"/>
        <v>#REF!</v>
      </c>
    </row>
    <row r="144" spans="1:12" ht="17.25" customHeight="1" x14ac:dyDescent="0.2">
      <c r="A144" s="74">
        <v>138</v>
      </c>
      <c r="B144" s="74">
        <v>1292</v>
      </c>
      <c r="C144" s="145" t="s">
        <v>275</v>
      </c>
      <c r="D144" s="74" t="s">
        <v>276</v>
      </c>
      <c r="E144" s="74" t="s">
        <v>136</v>
      </c>
      <c r="F144" s="146">
        <v>3000</v>
      </c>
      <c r="G144" s="147">
        <v>56.87</v>
      </c>
      <c r="H144" s="148">
        <v>73.430000000000007</v>
      </c>
      <c r="I144" s="149">
        <f t="shared" si="4"/>
        <v>220290</v>
      </c>
      <c r="L144" s="107" t="e">
        <f t="shared" si="5"/>
        <v>#REF!</v>
      </c>
    </row>
    <row r="145" spans="1:12" ht="17.25" customHeight="1" x14ac:dyDescent="0.2">
      <c r="A145" s="74">
        <v>139</v>
      </c>
      <c r="B145" s="74">
        <v>1318</v>
      </c>
      <c r="C145" s="145" t="s">
        <v>277</v>
      </c>
      <c r="D145" s="74" t="s">
        <v>129</v>
      </c>
      <c r="E145" s="74" t="s">
        <v>136</v>
      </c>
      <c r="F145" s="146">
        <v>200</v>
      </c>
      <c r="G145" s="147">
        <v>8.1300000000000008</v>
      </c>
      <c r="H145" s="148">
        <v>10.51</v>
      </c>
      <c r="I145" s="149">
        <f t="shared" si="4"/>
        <v>2102</v>
      </c>
      <c r="L145" s="107" t="e">
        <f t="shared" si="5"/>
        <v>#REF!</v>
      </c>
    </row>
    <row r="146" spans="1:12" ht="17.25" customHeight="1" x14ac:dyDescent="0.2">
      <c r="A146" s="74">
        <v>140</v>
      </c>
      <c r="B146" s="74">
        <v>1321</v>
      </c>
      <c r="C146" s="145" t="s">
        <v>278</v>
      </c>
      <c r="D146" s="74" t="s">
        <v>129</v>
      </c>
      <c r="E146" s="74" t="s">
        <v>136</v>
      </c>
      <c r="F146" s="146">
        <v>200</v>
      </c>
      <c r="G146" s="147">
        <v>8.1300000000000008</v>
      </c>
      <c r="H146" s="148">
        <v>10.51</v>
      </c>
      <c r="I146" s="149">
        <f t="shared" si="4"/>
        <v>2102</v>
      </c>
      <c r="L146" s="107" t="e">
        <f t="shared" si="5"/>
        <v>#REF!</v>
      </c>
    </row>
    <row r="147" spans="1:12" ht="17.25" customHeight="1" x14ac:dyDescent="0.2">
      <c r="A147" s="74">
        <v>141</v>
      </c>
      <c r="B147" s="74">
        <v>1322</v>
      </c>
      <c r="C147" s="145" t="s">
        <v>279</v>
      </c>
      <c r="D147" s="74" t="s">
        <v>129</v>
      </c>
      <c r="E147" s="74" t="s">
        <v>136</v>
      </c>
      <c r="F147" s="146">
        <v>200</v>
      </c>
      <c r="G147" s="147">
        <v>8.59</v>
      </c>
      <c r="H147" s="148">
        <v>11.08</v>
      </c>
      <c r="I147" s="149">
        <f t="shared" si="4"/>
        <v>2216</v>
      </c>
      <c r="L147" s="107" t="e">
        <f t="shared" si="5"/>
        <v>#REF!</v>
      </c>
    </row>
    <row r="148" spans="1:12" ht="17.25" customHeight="1" x14ac:dyDescent="0.2">
      <c r="A148" s="74">
        <v>142</v>
      </c>
      <c r="B148" s="74">
        <v>1323</v>
      </c>
      <c r="C148" s="145" t="s">
        <v>280</v>
      </c>
      <c r="D148" s="74" t="s">
        <v>129</v>
      </c>
      <c r="E148" s="74" t="s">
        <v>136</v>
      </c>
      <c r="F148" s="146">
        <v>200</v>
      </c>
      <c r="G148" s="147">
        <v>8.59</v>
      </c>
      <c r="H148" s="148">
        <v>11.08</v>
      </c>
      <c r="I148" s="149">
        <f t="shared" si="4"/>
        <v>2216</v>
      </c>
      <c r="L148" s="107" t="e">
        <f t="shared" si="5"/>
        <v>#REF!</v>
      </c>
    </row>
    <row r="149" spans="1:12" ht="17.25" customHeight="1" x14ac:dyDescent="0.2">
      <c r="A149" s="74">
        <v>143</v>
      </c>
      <c r="B149" s="74">
        <v>1325</v>
      </c>
      <c r="C149" s="145" t="s">
        <v>281</v>
      </c>
      <c r="D149" s="74" t="s">
        <v>129</v>
      </c>
      <c r="E149" s="74" t="s">
        <v>136</v>
      </c>
      <c r="F149" s="146">
        <v>32</v>
      </c>
      <c r="G149" s="147">
        <v>8.76</v>
      </c>
      <c r="H149" s="148">
        <v>11.31</v>
      </c>
      <c r="I149" s="149">
        <f t="shared" si="4"/>
        <v>361.92</v>
      </c>
      <c r="L149" s="107" t="e">
        <f t="shared" si="5"/>
        <v>#REF!</v>
      </c>
    </row>
    <row r="150" spans="1:12" ht="17.25" customHeight="1" x14ac:dyDescent="0.2">
      <c r="A150" s="74">
        <v>144</v>
      </c>
      <c r="B150" s="74">
        <v>1330</v>
      </c>
      <c r="C150" s="145" t="s">
        <v>282</v>
      </c>
      <c r="D150" s="74" t="s">
        <v>129</v>
      </c>
      <c r="E150" s="74" t="s">
        <v>136</v>
      </c>
      <c r="F150" s="146">
        <v>600</v>
      </c>
      <c r="G150" s="147">
        <v>7.82</v>
      </c>
      <c r="H150" s="148">
        <v>10.119999999999999</v>
      </c>
      <c r="I150" s="149">
        <f t="shared" si="4"/>
        <v>6072</v>
      </c>
      <c r="L150" s="107" t="e">
        <f t="shared" si="5"/>
        <v>#REF!</v>
      </c>
    </row>
    <row r="151" spans="1:12" ht="17.25" customHeight="1" x14ac:dyDescent="0.2">
      <c r="A151" s="74">
        <v>145</v>
      </c>
      <c r="B151" s="74">
        <v>1332</v>
      </c>
      <c r="C151" s="145" t="s">
        <v>283</v>
      </c>
      <c r="D151" s="74" t="s">
        <v>129</v>
      </c>
      <c r="E151" s="74" t="s">
        <v>136</v>
      </c>
      <c r="F151" s="146">
        <v>600</v>
      </c>
      <c r="G151" s="147">
        <v>8.02</v>
      </c>
      <c r="H151" s="148">
        <v>10.37</v>
      </c>
      <c r="I151" s="149">
        <f t="shared" si="4"/>
        <v>6222</v>
      </c>
      <c r="L151" s="107" t="e">
        <f t="shared" si="5"/>
        <v>#REF!</v>
      </c>
    </row>
    <row r="152" spans="1:12" ht="17.25" customHeight="1" x14ac:dyDescent="0.2">
      <c r="A152" s="74">
        <v>146</v>
      </c>
      <c r="B152" s="74">
        <v>1333</v>
      </c>
      <c r="C152" s="145" t="s">
        <v>284</v>
      </c>
      <c r="D152" s="74" t="s">
        <v>129</v>
      </c>
      <c r="E152" s="74" t="s">
        <v>136</v>
      </c>
      <c r="F152" s="146">
        <v>600</v>
      </c>
      <c r="G152" s="147">
        <v>7.89</v>
      </c>
      <c r="H152" s="148">
        <v>10.19</v>
      </c>
      <c r="I152" s="149">
        <f t="shared" si="4"/>
        <v>6114</v>
      </c>
      <c r="L152" s="107" t="e">
        <f t="shared" si="5"/>
        <v>#REF!</v>
      </c>
    </row>
    <row r="153" spans="1:12" ht="17.25" customHeight="1" x14ac:dyDescent="0.2">
      <c r="A153" s="74">
        <v>147</v>
      </c>
      <c r="B153" s="74">
        <v>1334</v>
      </c>
      <c r="C153" s="145" t="s">
        <v>285</v>
      </c>
      <c r="D153" s="74" t="s">
        <v>129</v>
      </c>
      <c r="E153" s="74" t="s">
        <v>136</v>
      </c>
      <c r="F153" s="146">
        <v>600</v>
      </c>
      <c r="G153" s="147">
        <v>8.89</v>
      </c>
      <c r="H153" s="148">
        <v>11.48</v>
      </c>
      <c r="I153" s="149">
        <f t="shared" si="4"/>
        <v>6888</v>
      </c>
      <c r="L153" s="107" t="e">
        <f t="shared" si="5"/>
        <v>#REF!</v>
      </c>
    </row>
    <row r="154" spans="1:12" ht="17.25" customHeight="1" x14ac:dyDescent="0.2">
      <c r="A154" s="74">
        <v>148</v>
      </c>
      <c r="B154" s="74">
        <v>1337</v>
      </c>
      <c r="C154" s="145" t="s">
        <v>286</v>
      </c>
      <c r="D154" s="74" t="s">
        <v>129</v>
      </c>
      <c r="E154" s="74" t="s">
        <v>136</v>
      </c>
      <c r="F154" s="146">
        <v>300</v>
      </c>
      <c r="G154" s="147">
        <v>9.01</v>
      </c>
      <c r="H154" s="148">
        <v>11.63</v>
      </c>
      <c r="I154" s="149">
        <f t="shared" si="4"/>
        <v>3489</v>
      </c>
      <c r="L154" s="107" t="e">
        <f t="shared" si="5"/>
        <v>#REF!</v>
      </c>
    </row>
    <row r="155" spans="1:12" ht="17.25" customHeight="1" x14ac:dyDescent="0.2">
      <c r="A155" s="74">
        <v>149</v>
      </c>
      <c r="B155" s="74">
        <v>1338</v>
      </c>
      <c r="C155" s="145" t="s">
        <v>287</v>
      </c>
      <c r="D155" s="74" t="s">
        <v>276</v>
      </c>
      <c r="E155" s="74" t="s">
        <v>130</v>
      </c>
      <c r="F155" s="146">
        <v>76</v>
      </c>
      <c r="G155" s="147">
        <v>77.7</v>
      </c>
      <c r="H155" s="148">
        <v>100.35</v>
      </c>
      <c r="I155" s="149">
        <f t="shared" si="4"/>
        <v>7626.6</v>
      </c>
      <c r="L155" s="107" t="e">
        <f t="shared" si="5"/>
        <v>#REF!</v>
      </c>
    </row>
    <row r="156" spans="1:12" ht="17.25" customHeight="1" x14ac:dyDescent="0.2">
      <c r="A156" s="74">
        <v>150</v>
      </c>
      <c r="B156" s="74">
        <v>1339</v>
      </c>
      <c r="C156" s="145" t="s">
        <v>288</v>
      </c>
      <c r="D156" s="74" t="s">
        <v>129</v>
      </c>
      <c r="E156" s="74" t="s">
        <v>130</v>
      </c>
      <c r="F156" s="146">
        <v>100</v>
      </c>
      <c r="G156" s="147">
        <v>77.900000000000006</v>
      </c>
      <c r="H156" s="148">
        <v>100.6</v>
      </c>
      <c r="I156" s="149">
        <f t="shared" si="4"/>
        <v>10060</v>
      </c>
      <c r="L156" s="107" t="e">
        <f t="shared" si="5"/>
        <v>#REF!</v>
      </c>
    </row>
    <row r="157" spans="1:12" ht="17.25" customHeight="1" x14ac:dyDescent="0.2">
      <c r="A157" s="74">
        <v>151</v>
      </c>
      <c r="B157" s="74">
        <v>1340</v>
      </c>
      <c r="C157" s="145" t="s">
        <v>289</v>
      </c>
      <c r="D157" s="74" t="s">
        <v>276</v>
      </c>
      <c r="E157" s="74" t="s">
        <v>130</v>
      </c>
      <c r="F157" s="146">
        <v>76</v>
      </c>
      <c r="G157" s="147">
        <v>89.83</v>
      </c>
      <c r="H157" s="148">
        <v>116</v>
      </c>
      <c r="I157" s="149">
        <f t="shared" si="4"/>
        <v>8816</v>
      </c>
      <c r="L157" s="107" t="e">
        <f t="shared" si="5"/>
        <v>#REF!</v>
      </c>
    </row>
    <row r="158" spans="1:12" ht="17.25" customHeight="1" x14ac:dyDescent="0.2">
      <c r="A158" s="74">
        <v>152</v>
      </c>
      <c r="B158" s="74">
        <v>1341</v>
      </c>
      <c r="C158" s="145" t="s">
        <v>290</v>
      </c>
      <c r="D158" s="74" t="s">
        <v>276</v>
      </c>
      <c r="E158" s="74" t="s">
        <v>130</v>
      </c>
      <c r="F158" s="146">
        <v>100</v>
      </c>
      <c r="G158" s="147">
        <v>86.52</v>
      </c>
      <c r="H158" s="148">
        <v>111.74</v>
      </c>
      <c r="I158" s="149">
        <f t="shared" si="4"/>
        <v>11174</v>
      </c>
      <c r="L158" s="107" t="e">
        <f t="shared" si="5"/>
        <v>#REF!</v>
      </c>
    </row>
    <row r="159" spans="1:12" ht="25.5" customHeight="1" x14ac:dyDescent="0.2">
      <c r="A159" s="74">
        <v>153</v>
      </c>
      <c r="B159" s="74">
        <v>1347</v>
      </c>
      <c r="C159" s="145" t="s">
        <v>291</v>
      </c>
      <c r="D159" s="74" t="s">
        <v>276</v>
      </c>
      <c r="E159" s="74" t="s">
        <v>136</v>
      </c>
      <c r="F159" s="146">
        <v>100</v>
      </c>
      <c r="G159" s="147">
        <v>56.02</v>
      </c>
      <c r="H159" s="148">
        <v>72.349999999999994</v>
      </c>
      <c r="I159" s="149">
        <f t="shared" si="4"/>
        <v>7235</v>
      </c>
      <c r="L159" s="107" t="e">
        <f t="shared" si="5"/>
        <v>#REF!</v>
      </c>
    </row>
    <row r="160" spans="1:12" ht="17.25" customHeight="1" x14ac:dyDescent="0.2">
      <c r="A160" s="74">
        <v>154</v>
      </c>
      <c r="B160" s="74">
        <v>1367</v>
      </c>
      <c r="C160" s="145" t="s">
        <v>292</v>
      </c>
      <c r="D160" s="74" t="s">
        <v>138</v>
      </c>
      <c r="E160" s="74" t="s">
        <v>136</v>
      </c>
      <c r="F160" s="146">
        <v>10</v>
      </c>
      <c r="G160" s="147">
        <v>304.89999999999998</v>
      </c>
      <c r="H160" s="148">
        <v>393.75</v>
      </c>
      <c r="I160" s="149">
        <f t="shared" si="4"/>
        <v>3937.5</v>
      </c>
      <c r="L160" s="107" t="e">
        <f t="shared" si="5"/>
        <v>#REF!</v>
      </c>
    </row>
    <row r="161" spans="1:12" ht="17.25" customHeight="1" x14ac:dyDescent="0.2">
      <c r="A161" s="74">
        <v>155</v>
      </c>
      <c r="B161" s="74">
        <v>1368</v>
      </c>
      <c r="C161" s="145" t="s">
        <v>293</v>
      </c>
      <c r="D161" s="74" t="s">
        <v>138</v>
      </c>
      <c r="E161" s="74" t="s">
        <v>133</v>
      </c>
      <c r="F161" s="146">
        <v>30</v>
      </c>
      <c r="G161" s="147">
        <v>94.26</v>
      </c>
      <c r="H161" s="148">
        <v>121.73</v>
      </c>
      <c r="I161" s="149">
        <f t="shared" si="4"/>
        <v>3651.9</v>
      </c>
      <c r="L161" s="107" t="e">
        <f t="shared" si="5"/>
        <v>#REF!</v>
      </c>
    </row>
    <row r="162" spans="1:12" ht="17.25" customHeight="1" x14ac:dyDescent="0.2">
      <c r="A162" s="74">
        <v>156</v>
      </c>
      <c r="B162" s="74">
        <v>1370</v>
      </c>
      <c r="C162" s="145" t="s">
        <v>294</v>
      </c>
      <c r="D162" s="74" t="s">
        <v>138</v>
      </c>
      <c r="E162" s="74" t="s">
        <v>136</v>
      </c>
      <c r="F162" s="146">
        <v>22</v>
      </c>
      <c r="G162" s="147">
        <v>128.36000000000001</v>
      </c>
      <c r="H162" s="148">
        <v>165.78</v>
      </c>
      <c r="I162" s="149">
        <f t="shared" si="4"/>
        <v>3647.16</v>
      </c>
      <c r="L162" s="107" t="e">
        <f t="shared" si="5"/>
        <v>#REF!</v>
      </c>
    </row>
    <row r="163" spans="1:12" ht="17.25" customHeight="1" x14ac:dyDescent="0.2">
      <c r="A163" s="74">
        <v>157</v>
      </c>
      <c r="B163" s="74">
        <v>1375</v>
      </c>
      <c r="C163" s="145" t="s">
        <v>295</v>
      </c>
      <c r="D163" s="74" t="s">
        <v>129</v>
      </c>
      <c r="E163" s="74" t="s">
        <v>136</v>
      </c>
      <c r="F163" s="146">
        <v>310</v>
      </c>
      <c r="G163" s="147">
        <v>17.88</v>
      </c>
      <c r="H163" s="148">
        <v>23.08</v>
      </c>
      <c r="I163" s="149">
        <f t="shared" si="4"/>
        <v>7154.8</v>
      </c>
      <c r="L163" s="107" t="e">
        <f t="shared" si="5"/>
        <v>#REF!</v>
      </c>
    </row>
    <row r="164" spans="1:12" ht="17.25" customHeight="1" x14ac:dyDescent="0.2">
      <c r="A164" s="74">
        <v>158</v>
      </c>
      <c r="B164" s="74">
        <v>1379</v>
      </c>
      <c r="C164" s="145" t="s">
        <v>296</v>
      </c>
      <c r="D164" s="74" t="s">
        <v>129</v>
      </c>
      <c r="E164" s="74" t="s">
        <v>133</v>
      </c>
      <c r="F164" s="146">
        <v>40000</v>
      </c>
      <c r="G164" s="147">
        <v>0.64</v>
      </c>
      <c r="H164" s="148">
        <v>0.82</v>
      </c>
      <c r="I164" s="149">
        <f t="shared" si="4"/>
        <v>32800</v>
      </c>
      <c r="L164" s="107" t="e">
        <f t="shared" si="5"/>
        <v>#REF!</v>
      </c>
    </row>
    <row r="165" spans="1:12" ht="17.25" customHeight="1" x14ac:dyDescent="0.2">
      <c r="A165" s="74">
        <v>159</v>
      </c>
      <c r="B165" s="74">
        <v>1380</v>
      </c>
      <c r="C165" s="145" t="s">
        <v>297</v>
      </c>
      <c r="D165" s="74" t="s">
        <v>129</v>
      </c>
      <c r="E165" s="74" t="s">
        <v>136</v>
      </c>
      <c r="F165" s="146">
        <v>76</v>
      </c>
      <c r="G165" s="147">
        <v>4.28</v>
      </c>
      <c r="H165" s="148">
        <v>5.54</v>
      </c>
      <c r="I165" s="149">
        <f t="shared" si="4"/>
        <v>421.04</v>
      </c>
      <c r="L165" s="107" t="e">
        <f t="shared" si="5"/>
        <v>#REF!</v>
      </c>
    </row>
    <row r="166" spans="1:12" ht="17.25" customHeight="1" x14ac:dyDescent="0.2">
      <c r="A166" s="74">
        <v>160</v>
      </c>
      <c r="B166" s="74">
        <v>1381</v>
      </c>
      <c r="C166" s="145" t="s">
        <v>298</v>
      </c>
      <c r="D166" s="74" t="s">
        <v>129</v>
      </c>
      <c r="E166" s="74" t="s">
        <v>133</v>
      </c>
      <c r="F166" s="146">
        <v>30</v>
      </c>
      <c r="G166" s="147">
        <v>0.65</v>
      </c>
      <c r="H166" s="148">
        <v>0.83</v>
      </c>
      <c r="I166" s="149">
        <f t="shared" si="4"/>
        <v>24.9</v>
      </c>
      <c r="L166" s="107" t="e">
        <f t="shared" si="5"/>
        <v>#REF!</v>
      </c>
    </row>
    <row r="167" spans="1:12" ht="17.25" customHeight="1" x14ac:dyDescent="0.2">
      <c r="A167" s="74">
        <v>161</v>
      </c>
      <c r="B167" s="74">
        <v>1535</v>
      </c>
      <c r="C167" s="145" t="s">
        <v>299</v>
      </c>
      <c r="D167" s="74" t="s">
        <v>138</v>
      </c>
      <c r="E167" s="74" t="s">
        <v>136</v>
      </c>
      <c r="F167" s="146">
        <v>30</v>
      </c>
      <c r="G167" s="147">
        <v>5.89</v>
      </c>
      <c r="H167" s="148">
        <v>7.61</v>
      </c>
      <c r="I167" s="149">
        <f t="shared" si="4"/>
        <v>228.3</v>
      </c>
      <c r="L167" s="107" t="e">
        <f t="shared" si="5"/>
        <v>#REF!</v>
      </c>
    </row>
    <row r="168" spans="1:12" ht="17.25" customHeight="1" x14ac:dyDescent="0.2">
      <c r="A168" s="74">
        <v>162</v>
      </c>
      <c r="B168" s="74">
        <v>1542</v>
      </c>
      <c r="C168" s="145" t="s">
        <v>300</v>
      </c>
      <c r="D168" s="74" t="s">
        <v>138</v>
      </c>
      <c r="E168" s="74" t="s">
        <v>136</v>
      </c>
      <c r="F168" s="146">
        <v>54</v>
      </c>
      <c r="G168" s="147">
        <v>24.59</v>
      </c>
      <c r="H168" s="148">
        <v>31.76</v>
      </c>
      <c r="I168" s="149">
        <f t="shared" si="4"/>
        <v>1715.04</v>
      </c>
      <c r="L168" s="107" t="e">
        <f t="shared" si="5"/>
        <v>#REF!</v>
      </c>
    </row>
    <row r="169" spans="1:12" ht="17.25" customHeight="1" x14ac:dyDescent="0.2">
      <c r="A169" s="74">
        <v>163</v>
      </c>
      <c r="B169" s="74">
        <v>1543</v>
      </c>
      <c r="C169" s="145" t="s">
        <v>301</v>
      </c>
      <c r="D169" s="74" t="s">
        <v>138</v>
      </c>
      <c r="E169" s="74" t="s">
        <v>136</v>
      </c>
      <c r="F169" s="146">
        <v>20</v>
      </c>
      <c r="G169" s="147">
        <v>29.85</v>
      </c>
      <c r="H169" s="148">
        <v>38.549999999999997</v>
      </c>
      <c r="I169" s="149">
        <f t="shared" si="4"/>
        <v>771</v>
      </c>
      <c r="L169" s="107" t="e">
        <f t="shared" si="5"/>
        <v>#REF!</v>
      </c>
    </row>
    <row r="170" spans="1:12" ht="17.25" customHeight="1" x14ac:dyDescent="0.2">
      <c r="A170" s="74">
        <v>164</v>
      </c>
      <c r="B170" s="74">
        <v>1545</v>
      </c>
      <c r="C170" s="145" t="s">
        <v>302</v>
      </c>
      <c r="D170" s="74" t="s">
        <v>138</v>
      </c>
      <c r="E170" s="74" t="s">
        <v>136</v>
      </c>
      <c r="F170" s="146">
        <v>20</v>
      </c>
      <c r="G170" s="147">
        <v>70.72</v>
      </c>
      <c r="H170" s="148">
        <v>91.33</v>
      </c>
      <c r="I170" s="149">
        <f t="shared" si="4"/>
        <v>1826.6</v>
      </c>
      <c r="L170" s="107" t="e">
        <f t="shared" si="5"/>
        <v>#REF!</v>
      </c>
    </row>
    <row r="171" spans="1:12" ht="27.75" customHeight="1" x14ac:dyDescent="0.2">
      <c r="A171" s="74">
        <v>165</v>
      </c>
      <c r="B171" s="74">
        <v>1562</v>
      </c>
      <c r="C171" s="145" t="s">
        <v>303</v>
      </c>
      <c r="D171" s="74" t="s">
        <v>138</v>
      </c>
      <c r="E171" s="74" t="s">
        <v>136</v>
      </c>
      <c r="F171" s="146">
        <v>20</v>
      </c>
      <c r="G171" s="147">
        <v>17.62</v>
      </c>
      <c r="H171" s="148">
        <v>22.76</v>
      </c>
      <c r="I171" s="149">
        <f t="shared" si="4"/>
        <v>455.2</v>
      </c>
      <c r="L171" s="107" t="e">
        <f t="shared" si="5"/>
        <v>#REF!</v>
      </c>
    </row>
    <row r="172" spans="1:12" ht="27.75" customHeight="1" x14ac:dyDescent="0.2">
      <c r="A172" s="74">
        <v>166</v>
      </c>
      <c r="B172" s="74">
        <v>1563</v>
      </c>
      <c r="C172" s="145" t="s">
        <v>304</v>
      </c>
      <c r="D172" s="74" t="s">
        <v>138</v>
      </c>
      <c r="E172" s="74" t="s">
        <v>136</v>
      </c>
      <c r="F172" s="146">
        <v>20</v>
      </c>
      <c r="G172" s="147">
        <v>23.65</v>
      </c>
      <c r="H172" s="148">
        <v>30.54</v>
      </c>
      <c r="I172" s="149">
        <f t="shared" si="4"/>
        <v>610.79999999999995</v>
      </c>
      <c r="L172" s="107" t="e">
        <f t="shared" si="5"/>
        <v>#REF!</v>
      </c>
    </row>
    <row r="173" spans="1:12" ht="27.75" customHeight="1" x14ac:dyDescent="0.2">
      <c r="A173" s="74">
        <v>167</v>
      </c>
      <c r="B173" s="74">
        <v>1570</v>
      </c>
      <c r="C173" s="145" t="s">
        <v>305</v>
      </c>
      <c r="D173" s="74" t="s">
        <v>138</v>
      </c>
      <c r="E173" s="74" t="s">
        <v>136</v>
      </c>
      <c r="F173" s="146">
        <v>50</v>
      </c>
      <c r="G173" s="147">
        <v>1.07</v>
      </c>
      <c r="H173" s="148">
        <v>1.39</v>
      </c>
      <c r="I173" s="149">
        <f t="shared" si="4"/>
        <v>69.5</v>
      </c>
      <c r="L173" s="107" t="e">
        <f t="shared" si="5"/>
        <v>#REF!</v>
      </c>
    </row>
    <row r="174" spans="1:12" ht="27.75" customHeight="1" x14ac:dyDescent="0.2">
      <c r="A174" s="74">
        <v>168</v>
      </c>
      <c r="B174" s="74">
        <v>1571</v>
      </c>
      <c r="C174" s="145" t="s">
        <v>306</v>
      </c>
      <c r="D174" s="74" t="s">
        <v>138</v>
      </c>
      <c r="E174" s="74" t="s">
        <v>136</v>
      </c>
      <c r="F174" s="146">
        <v>50</v>
      </c>
      <c r="G174" s="147">
        <v>1.39</v>
      </c>
      <c r="H174" s="148">
        <v>1.8</v>
      </c>
      <c r="I174" s="149">
        <f t="shared" si="4"/>
        <v>90</v>
      </c>
      <c r="L174" s="107" t="e">
        <f t="shared" si="5"/>
        <v>#REF!</v>
      </c>
    </row>
    <row r="175" spans="1:12" ht="27.75" customHeight="1" x14ac:dyDescent="0.2">
      <c r="A175" s="74">
        <v>169</v>
      </c>
      <c r="B175" s="74">
        <v>1573</v>
      </c>
      <c r="C175" s="145" t="s">
        <v>307</v>
      </c>
      <c r="D175" s="74" t="s">
        <v>138</v>
      </c>
      <c r="E175" s="74" t="s">
        <v>136</v>
      </c>
      <c r="F175" s="146">
        <v>30</v>
      </c>
      <c r="G175" s="147">
        <v>1.66</v>
      </c>
      <c r="H175" s="148">
        <v>2.14</v>
      </c>
      <c r="I175" s="149">
        <f t="shared" si="4"/>
        <v>64.2</v>
      </c>
      <c r="L175" s="107" t="e">
        <f t="shared" si="5"/>
        <v>#REF!</v>
      </c>
    </row>
    <row r="176" spans="1:12" ht="27.75" customHeight="1" x14ac:dyDescent="0.2">
      <c r="A176" s="74">
        <v>170</v>
      </c>
      <c r="B176" s="74">
        <v>1575</v>
      </c>
      <c r="C176" s="145" t="s">
        <v>308</v>
      </c>
      <c r="D176" s="74" t="s">
        <v>138</v>
      </c>
      <c r="E176" s="74" t="s">
        <v>136</v>
      </c>
      <c r="F176" s="146">
        <v>50</v>
      </c>
      <c r="G176" s="147">
        <v>2.13</v>
      </c>
      <c r="H176" s="148">
        <v>2.76</v>
      </c>
      <c r="I176" s="149">
        <f t="shared" si="4"/>
        <v>138</v>
      </c>
      <c r="L176" s="107" t="e">
        <f t="shared" si="5"/>
        <v>#REF!</v>
      </c>
    </row>
    <row r="177" spans="1:12" s="10" customFormat="1" ht="27.75" customHeight="1" x14ac:dyDescent="0.2">
      <c r="A177" s="74">
        <v>171</v>
      </c>
      <c r="B177" s="74">
        <v>1576</v>
      </c>
      <c r="C177" s="145" t="s">
        <v>309</v>
      </c>
      <c r="D177" s="74" t="s">
        <v>138</v>
      </c>
      <c r="E177" s="74" t="s">
        <v>136</v>
      </c>
      <c r="F177" s="146">
        <v>50</v>
      </c>
      <c r="G177" s="147">
        <v>2.95</v>
      </c>
      <c r="H177" s="148">
        <v>3.81</v>
      </c>
      <c r="I177" s="149">
        <f t="shared" si="4"/>
        <v>190.5</v>
      </c>
      <c r="L177" s="107" t="e">
        <f t="shared" si="5"/>
        <v>#REF!</v>
      </c>
    </row>
    <row r="178" spans="1:12" s="10" customFormat="1" ht="27.75" customHeight="1" x14ac:dyDescent="0.2">
      <c r="A178" s="74">
        <v>172</v>
      </c>
      <c r="B178" s="74">
        <v>1577</v>
      </c>
      <c r="C178" s="145" t="s">
        <v>310</v>
      </c>
      <c r="D178" s="74" t="s">
        <v>138</v>
      </c>
      <c r="E178" s="74" t="s">
        <v>136</v>
      </c>
      <c r="F178" s="146">
        <v>50</v>
      </c>
      <c r="G178" s="147">
        <v>3.33</v>
      </c>
      <c r="H178" s="148">
        <v>4.3099999999999996</v>
      </c>
      <c r="I178" s="149">
        <f t="shared" si="4"/>
        <v>215.5</v>
      </c>
      <c r="L178" s="107" t="e">
        <f t="shared" si="5"/>
        <v>#REF!</v>
      </c>
    </row>
    <row r="179" spans="1:12" s="10" customFormat="1" ht="27.75" customHeight="1" x14ac:dyDescent="0.2">
      <c r="A179" s="74">
        <v>173</v>
      </c>
      <c r="B179" s="74">
        <v>1578</v>
      </c>
      <c r="C179" s="145" t="s">
        <v>311</v>
      </c>
      <c r="D179" s="74" t="s">
        <v>138</v>
      </c>
      <c r="E179" s="74" t="s">
        <v>136</v>
      </c>
      <c r="F179" s="146">
        <v>50</v>
      </c>
      <c r="G179" s="147">
        <v>5.78</v>
      </c>
      <c r="H179" s="148">
        <v>7.47</v>
      </c>
      <c r="I179" s="149">
        <f t="shared" si="4"/>
        <v>373.5</v>
      </c>
      <c r="L179" s="107" t="e">
        <f t="shared" si="5"/>
        <v>#REF!</v>
      </c>
    </row>
    <row r="180" spans="1:12" ht="27.75" customHeight="1" x14ac:dyDescent="0.2">
      <c r="A180" s="74">
        <v>174</v>
      </c>
      <c r="B180" s="74">
        <v>1579</v>
      </c>
      <c r="C180" s="145" t="s">
        <v>312</v>
      </c>
      <c r="D180" s="74" t="s">
        <v>138</v>
      </c>
      <c r="E180" s="74" t="s">
        <v>136</v>
      </c>
      <c r="F180" s="146">
        <v>20</v>
      </c>
      <c r="G180" s="147">
        <v>7.21</v>
      </c>
      <c r="H180" s="148">
        <v>9.31</v>
      </c>
      <c r="I180" s="149">
        <f t="shared" si="4"/>
        <v>186.2</v>
      </c>
      <c r="L180" s="107" t="e">
        <f t="shared" si="5"/>
        <v>#REF!</v>
      </c>
    </row>
    <row r="181" spans="1:12" ht="27.75" customHeight="1" x14ac:dyDescent="0.2">
      <c r="A181" s="74">
        <v>175</v>
      </c>
      <c r="B181" s="74">
        <v>1581</v>
      </c>
      <c r="C181" s="145" t="s">
        <v>313</v>
      </c>
      <c r="D181" s="74" t="s">
        <v>138</v>
      </c>
      <c r="E181" s="74" t="s">
        <v>136</v>
      </c>
      <c r="F181" s="146">
        <v>50</v>
      </c>
      <c r="G181" s="147">
        <v>12.48</v>
      </c>
      <c r="H181" s="148">
        <v>16.14</v>
      </c>
      <c r="I181" s="149">
        <f t="shared" si="4"/>
        <v>807</v>
      </c>
      <c r="L181" s="107" t="e">
        <f t="shared" si="5"/>
        <v>#REF!</v>
      </c>
    </row>
    <row r="182" spans="1:12" ht="17.25" customHeight="1" x14ac:dyDescent="0.2">
      <c r="A182" s="74">
        <v>176</v>
      </c>
      <c r="B182" s="74">
        <v>1585</v>
      </c>
      <c r="C182" s="145" t="s">
        <v>314</v>
      </c>
      <c r="D182" s="74" t="s">
        <v>138</v>
      </c>
      <c r="E182" s="74" t="s">
        <v>136</v>
      </c>
      <c r="F182" s="146">
        <v>20</v>
      </c>
      <c r="G182" s="147">
        <v>5.78</v>
      </c>
      <c r="H182" s="148">
        <v>7.47</v>
      </c>
      <c r="I182" s="149">
        <f t="shared" si="4"/>
        <v>149.4</v>
      </c>
      <c r="L182" s="107" t="e">
        <f t="shared" si="5"/>
        <v>#REF!</v>
      </c>
    </row>
    <row r="183" spans="1:12" ht="17.25" customHeight="1" x14ac:dyDescent="0.2">
      <c r="A183" s="74">
        <v>177</v>
      </c>
      <c r="B183" s="74">
        <v>1586</v>
      </c>
      <c r="C183" s="145" t="s">
        <v>315</v>
      </c>
      <c r="D183" s="74" t="s">
        <v>138</v>
      </c>
      <c r="E183" s="74" t="s">
        <v>136</v>
      </c>
      <c r="F183" s="146">
        <v>20</v>
      </c>
      <c r="G183" s="147">
        <v>7.31</v>
      </c>
      <c r="H183" s="148">
        <v>9.44</v>
      </c>
      <c r="I183" s="149">
        <f t="shared" si="4"/>
        <v>188.8</v>
      </c>
      <c r="L183" s="107" t="e">
        <f t="shared" si="5"/>
        <v>#REF!</v>
      </c>
    </row>
    <row r="184" spans="1:12" ht="17.25" customHeight="1" x14ac:dyDescent="0.2">
      <c r="A184" s="74">
        <v>178</v>
      </c>
      <c r="B184" s="74">
        <v>1587</v>
      </c>
      <c r="C184" s="145" t="s">
        <v>316</v>
      </c>
      <c r="D184" s="74" t="s">
        <v>138</v>
      </c>
      <c r="E184" s="74" t="s">
        <v>136</v>
      </c>
      <c r="F184" s="146">
        <v>20</v>
      </c>
      <c r="G184" s="147">
        <v>7.45</v>
      </c>
      <c r="H184" s="148">
        <v>9.6199999999999992</v>
      </c>
      <c r="I184" s="149">
        <f t="shared" si="4"/>
        <v>192.4</v>
      </c>
      <c r="L184" s="107" t="e">
        <f t="shared" si="5"/>
        <v>#REF!</v>
      </c>
    </row>
    <row r="185" spans="1:12" ht="17.25" customHeight="1" x14ac:dyDescent="0.2">
      <c r="A185" s="74">
        <v>179</v>
      </c>
      <c r="B185" s="74">
        <v>1588</v>
      </c>
      <c r="C185" s="145" t="s">
        <v>317</v>
      </c>
      <c r="D185" s="74" t="s">
        <v>138</v>
      </c>
      <c r="E185" s="74" t="s">
        <v>136</v>
      </c>
      <c r="F185" s="146">
        <v>20</v>
      </c>
      <c r="G185" s="147">
        <v>10.220000000000001</v>
      </c>
      <c r="H185" s="148">
        <v>13.2</v>
      </c>
      <c r="I185" s="149">
        <f t="shared" si="4"/>
        <v>264</v>
      </c>
      <c r="L185" s="107" t="e">
        <f t="shared" si="5"/>
        <v>#REF!</v>
      </c>
    </row>
    <row r="186" spans="1:12" ht="17.25" customHeight="1" x14ac:dyDescent="0.2">
      <c r="A186" s="74">
        <v>180</v>
      </c>
      <c r="B186" s="74">
        <v>1591</v>
      </c>
      <c r="C186" s="145" t="s">
        <v>318</v>
      </c>
      <c r="D186" s="74" t="s">
        <v>138</v>
      </c>
      <c r="E186" s="74" t="s">
        <v>136</v>
      </c>
      <c r="F186" s="146">
        <v>20</v>
      </c>
      <c r="G186" s="147">
        <v>27.52</v>
      </c>
      <c r="H186" s="148">
        <v>35.54</v>
      </c>
      <c r="I186" s="149">
        <f t="shared" si="4"/>
        <v>710.8</v>
      </c>
      <c r="L186" s="107" t="e">
        <f t="shared" si="5"/>
        <v>#REF!</v>
      </c>
    </row>
    <row r="187" spans="1:12" ht="17.25" customHeight="1" x14ac:dyDescent="0.2">
      <c r="A187" s="74">
        <v>181</v>
      </c>
      <c r="B187" s="74">
        <v>1594</v>
      </c>
      <c r="C187" s="145" t="s">
        <v>319</v>
      </c>
      <c r="D187" s="74" t="s">
        <v>138</v>
      </c>
      <c r="E187" s="74" t="s">
        <v>136</v>
      </c>
      <c r="F187" s="146">
        <v>20</v>
      </c>
      <c r="G187" s="147">
        <v>40.950000000000003</v>
      </c>
      <c r="H187" s="148">
        <v>52.88</v>
      </c>
      <c r="I187" s="149">
        <f t="shared" si="4"/>
        <v>1057.5999999999999</v>
      </c>
      <c r="L187" s="107" t="e">
        <f t="shared" si="5"/>
        <v>#REF!</v>
      </c>
    </row>
    <row r="188" spans="1:12" ht="17.25" customHeight="1" x14ac:dyDescent="0.2">
      <c r="A188" s="74">
        <v>182</v>
      </c>
      <c r="B188" s="74">
        <v>1597</v>
      </c>
      <c r="C188" s="145" t="s">
        <v>320</v>
      </c>
      <c r="D188" s="74" t="s">
        <v>138</v>
      </c>
      <c r="E188" s="74" t="s">
        <v>136</v>
      </c>
      <c r="F188" s="146">
        <v>10</v>
      </c>
      <c r="G188" s="147">
        <v>13.1</v>
      </c>
      <c r="H188" s="148">
        <v>16.920000000000002</v>
      </c>
      <c r="I188" s="149">
        <f t="shared" si="4"/>
        <v>169.2</v>
      </c>
      <c r="L188" s="107" t="e">
        <f t="shared" si="5"/>
        <v>#REF!</v>
      </c>
    </row>
    <row r="189" spans="1:12" ht="17.25" customHeight="1" x14ac:dyDescent="0.2">
      <c r="A189" s="74">
        <v>183</v>
      </c>
      <c r="B189" s="74">
        <v>1598</v>
      </c>
      <c r="C189" s="145" t="s">
        <v>321</v>
      </c>
      <c r="D189" s="74" t="s">
        <v>138</v>
      </c>
      <c r="E189" s="74" t="s">
        <v>136</v>
      </c>
      <c r="F189" s="146">
        <v>10</v>
      </c>
      <c r="G189" s="147">
        <v>13.93</v>
      </c>
      <c r="H189" s="148">
        <v>18</v>
      </c>
      <c r="I189" s="149">
        <f t="shared" si="4"/>
        <v>180</v>
      </c>
      <c r="L189" s="107" t="e">
        <f t="shared" si="5"/>
        <v>#REF!</v>
      </c>
    </row>
    <row r="190" spans="1:12" ht="17.25" customHeight="1" x14ac:dyDescent="0.2">
      <c r="A190" s="74">
        <v>184</v>
      </c>
      <c r="B190" s="74">
        <v>1599</v>
      </c>
      <c r="C190" s="145" t="s">
        <v>322</v>
      </c>
      <c r="D190" s="74" t="s">
        <v>138</v>
      </c>
      <c r="E190" s="74" t="s">
        <v>136</v>
      </c>
      <c r="F190" s="146">
        <v>10</v>
      </c>
      <c r="G190" s="147">
        <v>16.170000000000002</v>
      </c>
      <c r="H190" s="148">
        <v>20.89</v>
      </c>
      <c r="I190" s="149">
        <f t="shared" si="4"/>
        <v>208.9</v>
      </c>
      <c r="L190" s="107" t="e">
        <f t="shared" si="5"/>
        <v>#REF!</v>
      </c>
    </row>
    <row r="191" spans="1:12" ht="17.25" customHeight="1" x14ac:dyDescent="0.2">
      <c r="A191" s="74">
        <v>185</v>
      </c>
      <c r="B191" s="74">
        <v>1600</v>
      </c>
      <c r="C191" s="145" t="s">
        <v>323</v>
      </c>
      <c r="D191" s="74" t="s">
        <v>138</v>
      </c>
      <c r="E191" s="74" t="s">
        <v>136</v>
      </c>
      <c r="F191" s="146">
        <v>10</v>
      </c>
      <c r="G191" s="147">
        <v>20.57</v>
      </c>
      <c r="H191" s="148">
        <v>26.56</v>
      </c>
      <c r="I191" s="149">
        <f t="shared" si="4"/>
        <v>265.60000000000002</v>
      </c>
      <c r="L191" s="107" t="e">
        <f t="shared" si="5"/>
        <v>#REF!</v>
      </c>
    </row>
    <row r="192" spans="1:12" ht="17.25" customHeight="1" x14ac:dyDescent="0.2">
      <c r="A192" s="74">
        <v>186</v>
      </c>
      <c r="B192" s="74">
        <v>1601</v>
      </c>
      <c r="C192" s="145" t="s">
        <v>324</v>
      </c>
      <c r="D192" s="74" t="s">
        <v>138</v>
      </c>
      <c r="E192" s="74" t="s">
        <v>136</v>
      </c>
      <c r="F192" s="146">
        <v>10</v>
      </c>
      <c r="G192" s="147">
        <v>47.08</v>
      </c>
      <c r="H192" s="148">
        <v>60.8</v>
      </c>
      <c r="I192" s="149">
        <f t="shared" si="4"/>
        <v>608</v>
      </c>
      <c r="L192" s="107" t="e">
        <f t="shared" si="5"/>
        <v>#REF!</v>
      </c>
    </row>
    <row r="193" spans="1:12" ht="17.25" customHeight="1" x14ac:dyDescent="0.2">
      <c r="A193" s="74">
        <v>187</v>
      </c>
      <c r="B193" s="74">
        <v>1602</v>
      </c>
      <c r="C193" s="145" t="s">
        <v>325</v>
      </c>
      <c r="D193" s="74" t="s">
        <v>138</v>
      </c>
      <c r="E193" s="74" t="s">
        <v>136</v>
      </c>
      <c r="F193" s="146">
        <v>10</v>
      </c>
      <c r="G193" s="147">
        <v>52.83</v>
      </c>
      <c r="H193" s="148">
        <v>68.22</v>
      </c>
      <c r="I193" s="149">
        <f t="shared" si="4"/>
        <v>682.2</v>
      </c>
      <c r="L193" s="107" t="e">
        <f t="shared" si="5"/>
        <v>#REF!</v>
      </c>
    </row>
    <row r="194" spans="1:12" ht="17.25" customHeight="1" x14ac:dyDescent="0.2">
      <c r="A194" s="74">
        <v>188</v>
      </c>
      <c r="B194" s="74">
        <v>1603</v>
      </c>
      <c r="C194" s="145" t="s">
        <v>326</v>
      </c>
      <c r="D194" s="74" t="s">
        <v>138</v>
      </c>
      <c r="E194" s="74" t="s">
        <v>136</v>
      </c>
      <c r="F194" s="146">
        <v>10</v>
      </c>
      <c r="G194" s="147">
        <v>79.760000000000005</v>
      </c>
      <c r="H194" s="148">
        <v>103.01</v>
      </c>
      <c r="I194" s="149">
        <f t="shared" si="4"/>
        <v>1030.0999999999999</v>
      </c>
      <c r="L194" s="107" t="e">
        <f t="shared" si="5"/>
        <v>#REF!</v>
      </c>
    </row>
    <row r="195" spans="1:12" ht="17.25" customHeight="1" x14ac:dyDescent="0.2">
      <c r="A195" s="74">
        <v>189</v>
      </c>
      <c r="B195" s="74">
        <v>1613</v>
      </c>
      <c r="C195" s="145" t="s">
        <v>327</v>
      </c>
      <c r="D195" s="74" t="s">
        <v>138</v>
      </c>
      <c r="E195" s="74" t="s">
        <v>136</v>
      </c>
      <c r="F195" s="146">
        <v>2</v>
      </c>
      <c r="G195" s="150">
        <v>1915.13</v>
      </c>
      <c r="H195" s="148">
        <v>2473.25</v>
      </c>
      <c r="I195" s="149">
        <f t="shared" si="4"/>
        <v>4946.5</v>
      </c>
      <c r="L195" s="107" t="e">
        <f t="shared" si="5"/>
        <v>#REF!</v>
      </c>
    </row>
    <row r="196" spans="1:12" ht="17.25" customHeight="1" x14ac:dyDescent="0.2">
      <c r="A196" s="74">
        <v>190</v>
      </c>
      <c r="B196" s="74">
        <v>1614</v>
      </c>
      <c r="C196" s="145" t="s">
        <v>328</v>
      </c>
      <c r="D196" s="74" t="s">
        <v>138</v>
      </c>
      <c r="E196" s="74" t="s">
        <v>136</v>
      </c>
      <c r="F196" s="146">
        <v>10</v>
      </c>
      <c r="G196" s="147">
        <v>347.35</v>
      </c>
      <c r="H196" s="148">
        <v>448.57</v>
      </c>
      <c r="I196" s="149">
        <f t="shared" si="4"/>
        <v>4485.7</v>
      </c>
      <c r="L196" s="107" t="e">
        <f t="shared" si="5"/>
        <v>#REF!</v>
      </c>
    </row>
    <row r="197" spans="1:12" ht="17.25" customHeight="1" x14ac:dyDescent="0.2">
      <c r="A197" s="74">
        <v>191</v>
      </c>
      <c r="B197" s="74">
        <v>1615</v>
      </c>
      <c r="C197" s="145" t="s">
        <v>329</v>
      </c>
      <c r="D197" s="74" t="s">
        <v>138</v>
      </c>
      <c r="E197" s="74" t="s">
        <v>136</v>
      </c>
      <c r="F197" s="146">
        <v>2</v>
      </c>
      <c r="G197" s="150">
        <v>1166.58</v>
      </c>
      <c r="H197" s="148">
        <v>1506.57</v>
      </c>
      <c r="I197" s="149">
        <f t="shared" si="4"/>
        <v>3013.14</v>
      </c>
      <c r="L197" s="107" t="e">
        <f t="shared" si="5"/>
        <v>#REF!</v>
      </c>
    </row>
    <row r="198" spans="1:12" ht="17.25" customHeight="1" x14ac:dyDescent="0.2">
      <c r="A198" s="74">
        <v>192</v>
      </c>
      <c r="B198" s="74">
        <v>1619</v>
      </c>
      <c r="C198" s="145" t="s">
        <v>330</v>
      </c>
      <c r="D198" s="74" t="s">
        <v>138</v>
      </c>
      <c r="E198" s="74" t="s">
        <v>136</v>
      </c>
      <c r="F198" s="146">
        <v>10</v>
      </c>
      <c r="G198" s="147">
        <v>224.43</v>
      </c>
      <c r="H198" s="148">
        <v>289.83999999999997</v>
      </c>
      <c r="I198" s="149">
        <f t="shared" si="4"/>
        <v>2898.4</v>
      </c>
      <c r="L198" s="107" t="e">
        <f t="shared" si="5"/>
        <v>#REF!</v>
      </c>
    </row>
    <row r="199" spans="1:12" x14ac:dyDescent="0.2">
      <c r="A199" s="74">
        <v>193</v>
      </c>
      <c r="B199" s="74">
        <v>1621</v>
      </c>
      <c r="C199" s="145" t="s">
        <v>331</v>
      </c>
      <c r="D199" s="74" t="s">
        <v>138</v>
      </c>
      <c r="E199" s="74" t="s">
        <v>136</v>
      </c>
      <c r="F199" s="146">
        <v>8</v>
      </c>
      <c r="G199" s="147">
        <v>621.23</v>
      </c>
      <c r="H199" s="148">
        <v>802.26</v>
      </c>
      <c r="I199" s="149">
        <f t="shared" ref="I199:I262" si="6">ROUND(F199*(H199),2)</f>
        <v>6418.08</v>
      </c>
      <c r="L199" s="107" t="e">
        <f t="shared" si="5"/>
        <v>#REF!</v>
      </c>
    </row>
    <row r="200" spans="1:12" ht="17.25" customHeight="1" x14ac:dyDescent="0.2">
      <c r="A200" s="74">
        <v>194</v>
      </c>
      <c r="B200" s="74">
        <v>1627</v>
      </c>
      <c r="C200" s="145" t="s">
        <v>332</v>
      </c>
      <c r="D200" s="74" t="s">
        <v>138</v>
      </c>
      <c r="E200" s="74" t="s">
        <v>136</v>
      </c>
      <c r="F200" s="146">
        <v>2</v>
      </c>
      <c r="G200" s="147">
        <v>805.56</v>
      </c>
      <c r="H200" s="148">
        <v>1040.33</v>
      </c>
      <c r="I200" s="149">
        <f t="shared" si="6"/>
        <v>2080.66</v>
      </c>
      <c r="L200" s="107" t="e">
        <f t="shared" ref="L200:L263" si="7">H200-H200*$L$1</f>
        <v>#REF!</v>
      </c>
    </row>
    <row r="201" spans="1:12" ht="17.25" customHeight="1" x14ac:dyDescent="0.2">
      <c r="A201" s="74">
        <v>195</v>
      </c>
      <c r="B201" s="74">
        <v>1744</v>
      </c>
      <c r="C201" s="145" t="s">
        <v>333</v>
      </c>
      <c r="D201" s="74" t="s">
        <v>138</v>
      </c>
      <c r="E201" s="74" t="s">
        <v>136</v>
      </c>
      <c r="F201" s="146">
        <v>2</v>
      </c>
      <c r="G201" s="147">
        <v>139.38</v>
      </c>
      <c r="H201" s="148">
        <v>179.99</v>
      </c>
      <c r="I201" s="149">
        <f t="shared" si="6"/>
        <v>359.98</v>
      </c>
      <c r="L201" s="107" t="e">
        <f t="shared" si="7"/>
        <v>#REF!</v>
      </c>
    </row>
    <row r="202" spans="1:12" ht="25.5" x14ac:dyDescent="0.2">
      <c r="A202" s="74">
        <v>196</v>
      </c>
      <c r="B202" s="74">
        <v>1745</v>
      </c>
      <c r="C202" s="145" t="s">
        <v>334</v>
      </c>
      <c r="D202" s="74" t="s">
        <v>138</v>
      </c>
      <c r="E202" s="74" t="s">
        <v>136</v>
      </c>
      <c r="F202" s="146">
        <v>10</v>
      </c>
      <c r="G202" s="147">
        <v>293.23</v>
      </c>
      <c r="H202" s="148">
        <v>378.68</v>
      </c>
      <c r="I202" s="149">
        <f t="shared" si="6"/>
        <v>3786.8</v>
      </c>
      <c r="L202" s="107" t="e">
        <f t="shared" si="7"/>
        <v>#REF!</v>
      </c>
    </row>
    <row r="203" spans="1:12" ht="17.25" customHeight="1" x14ac:dyDescent="0.2">
      <c r="A203" s="74">
        <v>197</v>
      </c>
      <c r="B203" s="74">
        <v>1747</v>
      </c>
      <c r="C203" s="145" t="s">
        <v>335</v>
      </c>
      <c r="D203" s="74" t="s">
        <v>138</v>
      </c>
      <c r="E203" s="74" t="s">
        <v>136</v>
      </c>
      <c r="F203" s="146">
        <v>10</v>
      </c>
      <c r="G203" s="147">
        <v>201.23</v>
      </c>
      <c r="H203" s="148">
        <v>259.87</v>
      </c>
      <c r="I203" s="149">
        <f t="shared" si="6"/>
        <v>2598.6999999999998</v>
      </c>
      <c r="L203" s="107" t="e">
        <f t="shared" si="7"/>
        <v>#REF!</v>
      </c>
    </row>
    <row r="204" spans="1:12" ht="17.25" customHeight="1" x14ac:dyDescent="0.2">
      <c r="A204" s="74">
        <v>198</v>
      </c>
      <c r="B204" s="74">
        <v>1777</v>
      </c>
      <c r="C204" s="145" t="s">
        <v>336</v>
      </c>
      <c r="D204" s="74" t="s">
        <v>138</v>
      </c>
      <c r="E204" s="74" t="s">
        <v>130</v>
      </c>
      <c r="F204" s="146">
        <v>6</v>
      </c>
      <c r="G204" s="147">
        <v>92.31</v>
      </c>
      <c r="H204" s="148">
        <v>119.2</v>
      </c>
      <c r="I204" s="149">
        <f t="shared" si="6"/>
        <v>715.2</v>
      </c>
      <c r="L204" s="107" t="e">
        <f t="shared" si="7"/>
        <v>#REF!</v>
      </c>
    </row>
    <row r="205" spans="1:12" ht="17.25" customHeight="1" x14ac:dyDescent="0.2">
      <c r="A205" s="74">
        <v>199</v>
      </c>
      <c r="B205" s="74">
        <v>1778</v>
      </c>
      <c r="C205" s="145" t="s">
        <v>337</v>
      </c>
      <c r="D205" s="74" t="s">
        <v>138</v>
      </c>
      <c r="E205" s="74" t="s">
        <v>130</v>
      </c>
      <c r="F205" s="146">
        <v>6</v>
      </c>
      <c r="G205" s="147">
        <v>223.44</v>
      </c>
      <c r="H205" s="148">
        <v>288.56</v>
      </c>
      <c r="I205" s="149">
        <f t="shared" si="6"/>
        <v>1731.36</v>
      </c>
      <c r="L205" s="107" t="e">
        <f t="shared" si="7"/>
        <v>#REF!</v>
      </c>
    </row>
    <row r="206" spans="1:12" ht="17.25" customHeight="1" x14ac:dyDescent="0.2">
      <c r="A206" s="74">
        <v>200</v>
      </c>
      <c r="B206" s="74">
        <v>1787</v>
      </c>
      <c r="C206" s="145" t="s">
        <v>338</v>
      </c>
      <c r="D206" s="74" t="s">
        <v>138</v>
      </c>
      <c r="E206" s="74" t="s">
        <v>130</v>
      </c>
      <c r="F206" s="146">
        <v>18</v>
      </c>
      <c r="G206" s="147">
        <v>42.22</v>
      </c>
      <c r="H206" s="148">
        <v>54.53</v>
      </c>
      <c r="I206" s="149">
        <f t="shared" si="6"/>
        <v>981.54</v>
      </c>
      <c r="L206" s="107" t="e">
        <f t="shared" si="7"/>
        <v>#REF!</v>
      </c>
    </row>
    <row r="207" spans="1:12" ht="17.25" customHeight="1" x14ac:dyDescent="0.2">
      <c r="A207" s="74">
        <v>201</v>
      </c>
      <c r="B207" s="74">
        <v>1788</v>
      </c>
      <c r="C207" s="145" t="s">
        <v>339</v>
      </c>
      <c r="D207" s="74" t="s">
        <v>138</v>
      </c>
      <c r="E207" s="74" t="s">
        <v>130</v>
      </c>
      <c r="F207" s="146">
        <v>10</v>
      </c>
      <c r="G207" s="147">
        <v>71.02</v>
      </c>
      <c r="H207" s="148">
        <v>91.71</v>
      </c>
      <c r="I207" s="149">
        <f t="shared" si="6"/>
        <v>917.1</v>
      </c>
      <c r="L207" s="107" t="e">
        <f t="shared" si="7"/>
        <v>#REF!</v>
      </c>
    </row>
    <row r="208" spans="1:12" ht="17.25" customHeight="1" x14ac:dyDescent="0.2">
      <c r="A208" s="74">
        <v>202</v>
      </c>
      <c r="B208" s="74">
        <v>1789</v>
      </c>
      <c r="C208" s="145" t="s">
        <v>340</v>
      </c>
      <c r="D208" s="74" t="s">
        <v>138</v>
      </c>
      <c r="E208" s="74" t="s">
        <v>130</v>
      </c>
      <c r="F208" s="146">
        <v>10</v>
      </c>
      <c r="G208" s="147">
        <v>88.6</v>
      </c>
      <c r="H208" s="148">
        <v>114.43</v>
      </c>
      <c r="I208" s="149">
        <f t="shared" si="6"/>
        <v>1144.3</v>
      </c>
      <c r="L208" s="107" t="e">
        <f t="shared" si="7"/>
        <v>#REF!</v>
      </c>
    </row>
    <row r="209" spans="1:12" ht="17.25" customHeight="1" x14ac:dyDescent="0.2">
      <c r="A209" s="74">
        <v>203</v>
      </c>
      <c r="B209" s="74">
        <v>1791</v>
      </c>
      <c r="C209" s="145" t="s">
        <v>341</v>
      </c>
      <c r="D209" s="74" t="s">
        <v>138</v>
      </c>
      <c r="E209" s="74" t="s">
        <v>130</v>
      </c>
      <c r="F209" s="146">
        <v>10</v>
      </c>
      <c r="G209" s="147">
        <v>256.04000000000002</v>
      </c>
      <c r="H209" s="148">
        <v>330.66</v>
      </c>
      <c r="I209" s="149">
        <f t="shared" si="6"/>
        <v>3306.6</v>
      </c>
      <c r="L209" s="107" t="e">
        <f t="shared" si="7"/>
        <v>#REF!</v>
      </c>
    </row>
    <row r="210" spans="1:12" ht="17.25" customHeight="1" x14ac:dyDescent="0.2">
      <c r="A210" s="74">
        <v>204</v>
      </c>
      <c r="B210" s="74">
        <v>1795</v>
      </c>
      <c r="C210" s="145" t="s">
        <v>342</v>
      </c>
      <c r="D210" s="74" t="s">
        <v>138</v>
      </c>
      <c r="E210" s="74" t="s">
        <v>130</v>
      </c>
      <c r="F210" s="146">
        <v>6</v>
      </c>
      <c r="G210" s="147">
        <v>25.52</v>
      </c>
      <c r="H210" s="148">
        <v>32.950000000000003</v>
      </c>
      <c r="I210" s="149">
        <f t="shared" si="6"/>
        <v>197.7</v>
      </c>
      <c r="L210" s="107" t="e">
        <f t="shared" si="7"/>
        <v>#REF!</v>
      </c>
    </row>
    <row r="211" spans="1:12" ht="17.25" customHeight="1" x14ac:dyDescent="0.2">
      <c r="A211" s="74">
        <v>205</v>
      </c>
      <c r="B211" s="74">
        <v>1796</v>
      </c>
      <c r="C211" s="145" t="s">
        <v>343</v>
      </c>
      <c r="D211" s="74" t="s">
        <v>138</v>
      </c>
      <c r="E211" s="74" t="s">
        <v>130</v>
      </c>
      <c r="F211" s="146">
        <v>6</v>
      </c>
      <c r="G211" s="147">
        <v>77.17</v>
      </c>
      <c r="H211" s="148">
        <v>99.65</v>
      </c>
      <c r="I211" s="149">
        <f t="shared" si="6"/>
        <v>597.9</v>
      </c>
      <c r="L211" s="107" t="e">
        <f t="shared" si="7"/>
        <v>#REF!</v>
      </c>
    </row>
    <row r="212" spans="1:12" ht="17.25" customHeight="1" x14ac:dyDescent="0.2">
      <c r="A212" s="74">
        <v>206</v>
      </c>
      <c r="B212" s="74">
        <v>1797</v>
      </c>
      <c r="C212" s="145" t="s">
        <v>344</v>
      </c>
      <c r="D212" s="74" t="s">
        <v>138</v>
      </c>
      <c r="E212" s="74" t="s">
        <v>130</v>
      </c>
      <c r="F212" s="146">
        <v>6</v>
      </c>
      <c r="G212" s="147">
        <v>100.6</v>
      </c>
      <c r="H212" s="148">
        <v>129.91999999999999</v>
      </c>
      <c r="I212" s="149">
        <f t="shared" si="6"/>
        <v>779.52</v>
      </c>
      <c r="L212" s="107" t="e">
        <f t="shared" si="7"/>
        <v>#REF!</v>
      </c>
    </row>
    <row r="213" spans="1:12" ht="17.25" customHeight="1" x14ac:dyDescent="0.2">
      <c r="A213" s="74">
        <v>207</v>
      </c>
      <c r="B213" s="74">
        <v>1803</v>
      </c>
      <c r="C213" s="145" t="s">
        <v>345</v>
      </c>
      <c r="D213" s="74" t="s">
        <v>138</v>
      </c>
      <c r="E213" s="74" t="s">
        <v>130</v>
      </c>
      <c r="F213" s="146">
        <v>18</v>
      </c>
      <c r="G213" s="147">
        <v>17.239999999999998</v>
      </c>
      <c r="H213" s="148">
        <v>22.26</v>
      </c>
      <c r="I213" s="149">
        <f t="shared" si="6"/>
        <v>400.68</v>
      </c>
      <c r="L213" s="107" t="e">
        <f t="shared" si="7"/>
        <v>#REF!</v>
      </c>
    </row>
    <row r="214" spans="1:12" ht="17.25" customHeight="1" x14ac:dyDescent="0.2">
      <c r="A214" s="74">
        <v>208</v>
      </c>
      <c r="B214" s="74">
        <v>1804</v>
      </c>
      <c r="C214" s="145" t="s">
        <v>346</v>
      </c>
      <c r="D214" s="74" t="s">
        <v>138</v>
      </c>
      <c r="E214" s="74" t="s">
        <v>130</v>
      </c>
      <c r="F214" s="146">
        <v>6</v>
      </c>
      <c r="G214" s="147">
        <v>24.54</v>
      </c>
      <c r="H214" s="148">
        <v>31.69</v>
      </c>
      <c r="I214" s="149">
        <f t="shared" si="6"/>
        <v>190.14</v>
      </c>
      <c r="L214" s="107" t="e">
        <f t="shared" si="7"/>
        <v>#REF!</v>
      </c>
    </row>
    <row r="215" spans="1:12" ht="17.25" customHeight="1" x14ac:dyDescent="0.2">
      <c r="A215" s="74">
        <v>209</v>
      </c>
      <c r="B215" s="74">
        <v>1806</v>
      </c>
      <c r="C215" s="145" t="s">
        <v>347</v>
      </c>
      <c r="D215" s="74" t="s">
        <v>138</v>
      </c>
      <c r="E215" s="74" t="s">
        <v>130</v>
      </c>
      <c r="F215" s="146">
        <v>6</v>
      </c>
      <c r="G215" s="147">
        <v>139.24</v>
      </c>
      <c r="H215" s="148">
        <v>179.82</v>
      </c>
      <c r="I215" s="149">
        <f t="shared" si="6"/>
        <v>1078.92</v>
      </c>
      <c r="L215" s="107" t="e">
        <f t="shared" si="7"/>
        <v>#REF!</v>
      </c>
    </row>
    <row r="216" spans="1:12" ht="17.25" customHeight="1" x14ac:dyDescent="0.2">
      <c r="A216" s="74">
        <v>210</v>
      </c>
      <c r="B216" s="74">
        <v>1813</v>
      </c>
      <c r="C216" s="145" t="s">
        <v>348</v>
      </c>
      <c r="D216" s="74" t="s">
        <v>138</v>
      </c>
      <c r="E216" s="74" t="s">
        <v>130</v>
      </c>
      <c r="F216" s="146">
        <v>10</v>
      </c>
      <c r="G216" s="147">
        <v>27.98</v>
      </c>
      <c r="H216" s="148">
        <v>36.15</v>
      </c>
      <c r="I216" s="149">
        <f t="shared" si="6"/>
        <v>361.5</v>
      </c>
      <c r="L216" s="107" t="e">
        <f t="shared" si="7"/>
        <v>#REF!</v>
      </c>
    </row>
    <row r="217" spans="1:12" ht="17.25" customHeight="1" x14ac:dyDescent="0.2">
      <c r="A217" s="74">
        <v>211</v>
      </c>
      <c r="B217" s="74">
        <v>1815</v>
      </c>
      <c r="C217" s="145" t="s">
        <v>349</v>
      </c>
      <c r="D217" s="74" t="s">
        <v>138</v>
      </c>
      <c r="E217" s="74" t="s">
        <v>130</v>
      </c>
      <c r="F217" s="146">
        <v>6</v>
      </c>
      <c r="G217" s="147">
        <v>318.95999999999998</v>
      </c>
      <c r="H217" s="148">
        <v>411.91</v>
      </c>
      <c r="I217" s="149">
        <f t="shared" si="6"/>
        <v>2471.46</v>
      </c>
      <c r="L217" s="107" t="e">
        <f t="shared" si="7"/>
        <v>#REF!</v>
      </c>
    </row>
    <row r="218" spans="1:12" x14ac:dyDescent="0.2">
      <c r="A218" s="74">
        <v>212</v>
      </c>
      <c r="B218" s="74">
        <v>1819</v>
      </c>
      <c r="C218" s="145" t="s">
        <v>350</v>
      </c>
      <c r="D218" s="74" t="s">
        <v>138</v>
      </c>
      <c r="E218" s="74" t="s">
        <v>130</v>
      </c>
      <c r="F218" s="146">
        <v>6</v>
      </c>
      <c r="G218" s="147">
        <v>67.16</v>
      </c>
      <c r="H218" s="148">
        <v>86.73</v>
      </c>
      <c r="I218" s="149">
        <f t="shared" si="6"/>
        <v>520.38</v>
      </c>
      <c r="L218" s="107" t="e">
        <f t="shared" si="7"/>
        <v>#REF!</v>
      </c>
    </row>
    <row r="219" spans="1:12" x14ac:dyDescent="0.2">
      <c r="A219" s="74">
        <v>213</v>
      </c>
      <c r="B219" s="74">
        <v>1820</v>
      </c>
      <c r="C219" s="145" t="s">
        <v>351</v>
      </c>
      <c r="D219" s="74" t="s">
        <v>138</v>
      </c>
      <c r="E219" s="74" t="s">
        <v>130</v>
      </c>
      <c r="F219" s="146">
        <v>10</v>
      </c>
      <c r="G219" s="147">
        <v>29</v>
      </c>
      <c r="H219" s="148">
        <v>37.46</v>
      </c>
      <c r="I219" s="149">
        <f t="shared" si="6"/>
        <v>374.6</v>
      </c>
      <c r="L219" s="107" t="e">
        <f t="shared" si="7"/>
        <v>#REF!</v>
      </c>
    </row>
    <row r="220" spans="1:12" ht="17.25" customHeight="1" x14ac:dyDescent="0.2">
      <c r="A220" s="74">
        <v>214</v>
      </c>
      <c r="B220" s="74">
        <v>1821</v>
      </c>
      <c r="C220" s="145" t="s">
        <v>352</v>
      </c>
      <c r="D220" s="74" t="s">
        <v>138</v>
      </c>
      <c r="E220" s="74" t="s">
        <v>130</v>
      </c>
      <c r="F220" s="146">
        <v>6</v>
      </c>
      <c r="G220" s="147">
        <v>233.93</v>
      </c>
      <c r="H220" s="148">
        <v>302.08999999999997</v>
      </c>
      <c r="I220" s="149">
        <f t="shared" si="6"/>
        <v>1812.54</v>
      </c>
      <c r="L220" s="107" t="e">
        <f t="shared" si="7"/>
        <v>#REF!</v>
      </c>
    </row>
    <row r="221" spans="1:12" ht="17.25" customHeight="1" x14ac:dyDescent="0.2">
      <c r="A221" s="74">
        <v>215</v>
      </c>
      <c r="B221" s="74">
        <v>1871</v>
      </c>
      <c r="C221" s="145" t="s">
        <v>353</v>
      </c>
      <c r="D221" s="74" t="s">
        <v>138</v>
      </c>
      <c r="E221" s="74" t="s">
        <v>136</v>
      </c>
      <c r="F221" s="146">
        <v>40</v>
      </c>
      <c r="G221" s="147">
        <v>4.5999999999999996</v>
      </c>
      <c r="H221" s="148">
        <v>5.95</v>
      </c>
      <c r="I221" s="149">
        <f t="shared" si="6"/>
        <v>238</v>
      </c>
      <c r="L221" s="107" t="e">
        <f t="shared" si="7"/>
        <v>#REF!</v>
      </c>
    </row>
    <row r="222" spans="1:12" ht="17.25" customHeight="1" x14ac:dyDescent="0.2">
      <c r="A222" s="74">
        <v>216</v>
      </c>
      <c r="B222" s="74">
        <v>1872</v>
      </c>
      <c r="C222" s="145" t="s">
        <v>354</v>
      </c>
      <c r="D222" s="74" t="s">
        <v>138</v>
      </c>
      <c r="E222" s="74" t="s">
        <v>136</v>
      </c>
      <c r="F222" s="146">
        <v>514</v>
      </c>
      <c r="G222" s="147">
        <v>2.57</v>
      </c>
      <c r="H222" s="148">
        <v>3.31</v>
      </c>
      <c r="I222" s="149">
        <f t="shared" si="6"/>
        <v>1701.34</v>
      </c>
      <c r="L222" s="107" t="e">
        <f t="shared" si="7"/>
        <v>#REF!</v>
      </c>
    </row>
    <row r="223" spans="1:12" ht="17.25" customHeight="1" x14ac:dyDescent="0.2">
      <c r="A223" s="74">
        <v>217</v>
      </c>
      <c r="B223" s="74">
        <v>1873</v>
      </c>
      <c r="C223" s="145" t="s">
        <v>355</v>
      </c>
      <c r="D223" s="74" t="s">
        <v>138</v>
      </c>
      <c r="E223" s="74" t="s">
        <v>136</v>
      </c>
      <c r="F223" s="146">
        <v>50</v>
      </c>
      <c r="G223" s="147">
        <v>5.1100000000000003</v>
      </c>
      <c r="H223" s="148">
        <v>6.59</v>
      </c>
      <c r="I223" s="149">
        <f t="shared" si="6"/>
        <v>329.5</v>
      </c>
      <c r="L223" s="107" t="e">
        <f t="shared" si="7"/>
        <v>#REF!</v>
      </c>
    </row>
    <row r="224" spans="1:12" ht="17.25" customHeight="1" x14ac:dyDescent="0.2">
      <c r="A224" s="74">
        <v>218</v>
      </c>
      <c r="B224" s="74">
        <v>1874</v>
      </c>
      <c r="C224" s="145" t="s">
        <v>356</v>
      </c>
      <c r="D224" s="74" t="s">
        <v>138</v>
      </c>
      <c r="E224" s="74" t="s">
        <v>136</v>
      </c>
      <c r="F224" s="146">
        <v>10</v>
      </c>
      <c r="G224" s="147">
        <v>5.09</v>
      </c>
      <c r="H224" s="148">
        <v>6.57</v>
      </c>
      <c r="I224" s="149">
        <f t="shared" si="6"/>
        <v>65.7</v>
      </c>
      <c r="L224" s="107" t="e">
        <f t="shared" si="7"/>
        <v>#REF!</v>
      </c>
    </row>
    <row r="225" spans="1:12" ht="17.25" customHeight="1" x14ac:dyDescent="0.2">
      <c r="A225" s="74">
        <v>219</v>
      </c>
      <c r="B225" s="74">
        <v>1875</v>
      </c>
      <c r="C225" s="145" t="s">
        <v>357</v>
      </c>
      <c r="D225" s="74" t="s">
        <v>138</v>
      </c>
      <c r="E225" s="74" t="s">
        <v>136</v>
      </c>
      <c r="F225" s="146">
        <v>30</v>
      </c>
      <c r="G225" s="147">
        <v>6.16</v>
      </c>
      <c r="H225" s="148">
        <v>7.94</v>
      </c>
      <c r="I225" s="149">
        <f t="shared" si="6"/>
        <v>238.2</v>
      </c>
      <c r="L225" s="107" t="e">
        <f t="shared" si="7"/>
        <v>#REF!</v>
      </c>
    </row>
    <row r="226" spans="1:12" ht="17.25" customHeight="1" x14ac:dyDescent="0.2">
      <c r="A226" s="74">
        <v>220</v>
      </c>
      <c r="B226" s="74">
        <v>1876</v>
      </c>
      <c r="C226" s="145" t="s">
        <v>358</v>
      </c>
      <c r="D226" s="74" t="s">
        <v>138</v>
      </c>
      <c r="E226" s="74" t="s">
        <v>136</v>
      </c>
      <c r="F226" s="146">
        <v>20</v>
      </c>
      <c r="G226" s="147">
        <v>10.02</v>
      </c>
      <c r="H226" s="148">
        <v>12.95</v>
      </c>
      <c r="I226" s="149">
        <f t="shared" si="6"/>
        <v>259</v>
      </c>
      <c r="L226" s="107" t="e">
        <f t="shared" si="7"/>
        <v>#REF!</v>
      </c>
    </row>
    <row r="227" spans="1:12" ht="17.25" customHeight="1" x14ac:dyDescent="0.2">
      <c r="A227" s="74">
        <v>221</v>
      </c>
      <c r="B227" s="74">
        <v>1887</v>
      </c>
      <c r="C227" s="145" t="s">
        <v>359</v>
      </c>
      <c r="D227" s="74" t="s">
        <v>138</v>
      </c>
      <c r="E227" s="74" t="s">
        <v>136</v>
      </c>
      <c r="F227" s="146">
        <v>6</v>
      </c>
      <c r="G227" s="147">
        <v>25.56</v>
      </c>
      <c r="H227" s="148">
        <v>33.01</v>
      </c>
      <c r="I227" s="149">
        <f t="shared" si="6"/>
        <v>198.06</v>
      </c>
      <c r="L227" s="107" t="e">
        <f t="shared" si="7"/>
        <v>#REF!</v>
      </c>
    </row>
    <row r="228" spans="1:12" ht="17.25" customHeight="1" x14ac:dyDescent="0.2">
      <c r="A228" s="74">
        <v>222</v>
      </c>
      <c r="B228" s="74">
        <v>1891</v>
      </c>
      <c r="C228" s="145" t="s">
        <v>360</v>
      </c>
      <c r="D228" s="74" t="s">
        <v>138</v>
      </c>
      <c r="E228" s="74" t="s">
        <v>136</v>
      </c>
      <c r="F228" s="146">
        <v>100</v>
      </c>
      <c r="G228" s="147">
        <v>1.29</v>
      </c>
      <c r="H228" s="148">
        <v>1.67</v>
      </c>
      <c r="I228" s="149">
        <f t="shared" si="6"/>
        <v>167</v>
      </c>
      <c r="L228" s="107" t="e">
        <f t="shared" si="7"/>
        <v>#REF!</v>
      </c>
    </row>
    <row r="229" spans="1:12" ht="17.25" customHeight="1" x14ac:dyDescent="0.2">
      <c r="A229" s="74">
        <v>223</v>
      </c>
      <c r="B229" s="74">
        <v>1892</v>
      </c>
      <c r="C229" s="145" t="s">
        <v>361</v>
      </c>
      <c r="D229" s="74" t="s">
        <v>138</v>
      </c>
      <c r="E229" s="74" t="s">
        <v>136</v>
      </c>
      <c r="F229" s="146">
        <v>10</v>
      </c>
      <c r="G229" s="147">
        <v>1.8</v>
      </c>
      <c r="H229" s="148">
        <v>2.34</v>
      </c>
      <c r="I229" s="149">
        <f t="shared" si="6"/>
        <v>23.4</v>
      </c>
      <c r="L229" s="107" t="e">
        <f t="shared" si="7"/>
        <v>#REF!</v>
      </c>
    </row>
    <row r="230" spans="1:12" ht="17.25" customHeight="1" x14ac:dyDescent="0.2">
      <c r="A230" s="74">
        <v>224</v>
      </c>
      <c r="B230" s="74">
        <v>1893</v>
      </c>
      <c r="C230" s="145" t="s">
        <v>362</v>
      </c>
      <c r="D230" s="74" t="s">
        <v>138</v>
      </c>
      <c r="E230" s="74" t="s">
        <v>136</v>
      </c>
      <c r="F230" s="146">
        <v>6</v>
      </c>
      <c r="G230" s="147">
        <v>3.85</v>
      </c>
      <c r="H230" s="148">
        <v>4.97</v>
      </c>
      <c r="I230" s="149">
        <f t="shared" si="6"/>
        <v>29.82</v>
      </c>
      <c r="L230" s="107" t="e">
        <f t="shared" si="7"/>
        <v>#REF!</v>
      </c>
    </row>
    <row r="231" spans="1:12" ht="17.25" customHeight="1" x14ac:dyDescent="0.2">
      <c r="A231" s="74">
        <v>225</v>
      </c>
      <c r="B231" s="74">
        <v>1894</v>
      </c>
      <c r="C231" s="145" t="s">
        <v>363</v>
      </c>
      <c r="D231" s="74" t="s">
        <v>138</v>
      </c>
      <c r="E231" s="74" t="s">
        <v>136</v>
      </c>
      <c r="F231" s="146">
        <v>6</v>
      </c>
      <c r="G231" s="147">
        <v>5.57</v>
      </c>
      <c r="H231" s="148">
        <v>7.2</v>
      </c>
      <c r="I231" s="149">
        <f t="shared" si="6"/>
        <v>43.2</v>
      </c>
      <c r="L231" s="107" t="e">
        <f t="shared" si="7"/>
        <v>#REF!</v>
      </c>
    </row>
    <row r="232" spans="1:12" x14ac:dyDescent="0.2">
      <c r="A232" s="74">
        <v>226</v>
      </c>
      <c r="B232" s="74">
        <v>1901</v>
      </c>
      <c r="C232" s="145" t="s">
        <v>364</v>
      </c>
      <c r="D232" s="74" t="s">
        <v>138</v>
      </c>
      <c r="E232" s="74" t="s">
        <v>136</v>
      </c>
      <c r="F232" s="146">
        <v>10</v>
      </c>
      <c r="G232" s="147">
        <v>0.87</v>
      </c>
      <c r="H232" s="148">
        <v>1.1299999999999999</v>
      </c>
      <c r="I232" s="149">
        <f t="shared" si="6"/>
        <v>11.3</v>
      </c>
      <c r="L232" s="107" t="e">
        <f t="shared" si="7"/>
        <v>#REF!</v>
      </c>
    </row>
    <row r="233" spans="1:12" ht="17.25" customHeight="1" x14ac:dyDescent="0.2">
      <c r="A233" s="74">
        <v>227</v>
      </c>
      <c r="B233" s="74">
        <v>1902</v>
      </c>
      <c r="C233" s="145" t="s">
        <v>365</v>
      </c>
      <c r="D233" s="74" t="s">
        <v>138</v>
      </c>
      <c r="E233" s="74" t="s">
        <v>136</v>
      </c>
      <c r="F233" s="146">
        <v>18</v>
      </c>
      <c r="G233" s="147">
        <v>2.8</v>
      </c>
      <c r="H233" s="148">
        <v>3.6</v>
      </c>
      <c r="I233" s="149">
        <f t="shared" si="6"/>
        <v>64.8</v>
      </c>
      <c r="L233" s="107" t="e">
        <f t="shared" si="7"/>
        <v>#REF!</v>
      </c>
    </row>
    <row r="234" spans="1:12" ht="17.25" customHeight="1" x14ac:dyDescent="0.2">
      <c r="A234" s="74">
        <v>228</v>
      </c>
      <c r="B234" s="74">
        <v>1907</v>
      </c>
      <c r="C234" s="145" t="s">
        <v>366</v>
      </c>
      <c r="D234" s="74" t="s">
        <v>138</v>
      </c>
      <c r="E234" s="74" t="s">
        <v>136</v>
      </c>
      <c r="F234" s="146">
        <v>6</v>
      </c>
      <c r="G234" s="147">
        <v>12.39</v>
      </c>
      <c r="H234" s="148">
        <v>16.010000000000002</v>
      </c>
      <c r="I234" s="149">
        <f t="shared" si="6"/>
        <v>96.06</v>
      </c>
      <c r="L234" s="107" t="e">
        <f t="shared" si="7"/>
        <v>#REF!</v>
      </c>
    </row>
    <row r="235" spans="1:12" ht="17.25" customHeight="1" x14ac:dyDescent="0.2">
      <c r="A235" s="74">
        <v>229</v>
      </c>
      <c r="B235" s="74">
        <v>1922</v>
      </c>
      <c r="C235" s="145" t="s">
        <v>367</v>
      </c>
      <c r="D235" s="74" t="s">
        <v>138</v>
      </c>
      <c r="E235" s="74" t="s">
        <v>136</v>
      </c>
      <c r="F235" s="146">
        <v>10</v>
      </c>
      <c r="G235" s="147">
        <v>33.17</v>
      </c>
      <c r="H235" s="148">
        <v>42.82</v>
      </c>
      <c r="I235" s="149">
        <f t="shared" si="6"/>
        <v>428.2</v>
      </c>
      <c r="L235" s="107" t="e">
        <f t="shared" si="7"/>
        <v>#REF!</v>
      </c>
    </row>
    <row r="236" spans="1:12" ht="17.25" customHeight="1" x14ac:dyDescent="0.2">
      <c r="A236" s="74">
        <v>230</v>
      </c>
      <c r="B236" s="74">
        <v>1923</v>
      </c>
      <c r="C236" s="145" t="s">
        <v>368</v>
      </c>
      <c r="D236" s="74" t="s">
        <v>138</v>
      </c>
      <c r="E236" s="74" t="s">
        <v>136</v>
      </c>
      <c r="F236" s="146">
        <v>20</v>
      </c>
      <c r="G236" s="147">
        <v>4.79</v>
      </c>
      <c r="H236" s="148">
        <v>6.18</v>
      </c>
      <c r="I236" s="149">
        <f t="shared" si="6"/>
        <v>123.6</v>
      </c>
      <c r="L236" s="107" t="e">
        <f t="shared" si="7"/>
        <v>#REF!</v>
      </c>
    </row>
    <row r="237" spans="1:12" ht="17.25" customHeight="1" x14ac:dyDescent="0.2">
      <c r="A237" s="74">
        <v>231</v>
      </c>
      <c r="B237" s="74">
        <v>1924</v>
      </c>
      <c r="C237" s="145" t="s">
        <v>369</v>
      </c>
      <c r="D237" s="74" t="s">
        <v>138</v>
      </c>
      <c r="E237" s="74" t="s">
        <v>136</v>
      </c>
      <c r="F237" s="146">
        <v>10</v>
      </c>
      <c r="G237" s="147">
        <v>16.04</v>
      </c>
      <c r="H237" s="148">
        <v>20.72</v>
      </c>
      <c r="I237" s="149">
        <f t="shared" si="6"/>
        <v>207.2</v>
      </c>
      <c r="L237" s="107" t="e">
        <f t="shared" si="7"/>
        <v>#REF!</v>
      </c>
    </row>
    <row r="238" spans="1:12" ht="17.25" customHeight="1" x14ac:dyDescent="0.2">
      <c r="A238" s="74">
        <v>232</v>
      </c>
      <c r="B238" s="74">
        <v>1926</v>
      </c>
      <c r="C238" s="145" t="s">
        <v>370</v>
      </c>
      <c r="D238" s="74" t="s">
        <v>138</v>
      </c>
      <c r="E238" s="74" t="s">
        <v>136</v>
      </c>
      <c r="F238" s="146">
        <v>10</v>
      </c>
      <c r="G238" s="147">
        <v>2.34</v>
      </c>
      <c r="H238" s="148">
        <v>3.02</v>
      </c>
      <c r="I238" s="149">
        <f t="shared" si="6"/>
        <v>30.2</v>
      </c>
      <c r="L238" s="107" t="e">
        <f t="shared" si="7"/>
        <v>#REF!</v>
      </c>
    </row>
    <row r="239" spans="1:12" ht="17.25" customHeight="1" x14ac:dyDescent="0.2">
      <c r="A239" s="74">
        <v>233</v>
      </c>
      <c r="B239" s="74">
        <v>1927</v>
      </c>
      <c r="C239" s="145" t="s">
        <v>371</v>
      </c>
      <c r="D239" s="74" t="s">
        <v>138</v>
      </c>
      <c r="E239" s="74" t="s">
        <v>136</v>
      </c>
      <c r="F239" s="146">
        <v>20</v>
      </c>
      <c r="G239" s="147">
        <v>2.63</v>
      </c>
      <c r="H239" s="148">
        <v>3.39</v>
      </c>
      <c r="I239" s="149">
        <f t="shared" si="6"/>
        <v>67.8</v>
      </c>
      <c r="L239" s="107" t="e">
        <f t="shared" si="7"/>
        <v>#REF!</v>
      </c>
    </row>
    <row r="240" spans="1:12" ht="17.25" customHeight="1" x14ac:dyDescent="0.2">
      <c r="A240" s="74">
        <v>234</v>
      </c>
      <c r="B240" s="74">
        <v>1929</v>
      </c>
      <c r="C240" s="145" t="s">
        <v>372</v>
      </c>
      <c r="D240" s="74" t="s">
        <v>138</v>
      </c>
      <c r="E240" s="74" t="s">
        <v>136</v>
      </c>
      <c r="F240" s="146">
        <v>20</v>
      </c>
      <c r="G240" s="147">
        <v>5.81</v>
      </c>
      <c r="H240" s="148">
        <v>7.51</v>
      </c>
      <c r="I240" s="149">
        <f t="shared" si="6"/>
        <v>150.19999999999999</v>
      </c>
      <c r="L240" s="107" t="e">
        <f t="shared" si="7"/>
        <v>#REF!</v>
      </c>
    </row>
    <row r="241" spans="1:12" ht="17.25" customHeight="1" x14ac:dyDescent="0.2">
      <c r="A241" s="74">
        <v>235</v>
      </c>
      <c r="B241" s="74">
        <v>1930</v>
      </c>
      <c r="C241" s="145" t="s">
        <v>373</v>
      </c>
      <c r="D241" s="74" t="s">
        <v>138</v>
      </c>
      <c r="E241" s="74" t="s">
        <v>136</v>
      </c>
      <c r="F241" s="146">
        <v>14</v>
      </c>
      <c r="G241" s="147">
        <v>9.94</v>
      </c>
      <c r="H241" s="148">
        <v>12.82</v>
      </c>
      <c r="I241" s="149">
        <f t="shared" si="6"/>
        <v>179.48</v>
      </c>
      <c r="L241" s="107" t="e">
        <f t="shared" si="7"/>
        <v>#REF!</v>
      </c>
    </row>
    <row r="242" spans="1:12" ht="17.25" customHeight="1" x14ac:dyDescent="0.2">
      <c r="A242" s="74">
        <v>236</v>
      </c>
      <c r="B242" s="74">
        <v>1932</v>
      </c>
      <c r="C242" s="145" t="s">
        <v>374</v>
      </c>
      <c r="D242" s="74" t="s">
        <v>138</v>
      </c>
      <c r="E242" s="74" t="s">
        <v>136</v>
      </c>
      <c r="F242" s="146">
        <v>0</v>
      </c>
      <c r="G242" s="147">
        <v>10.16</v>
      </c>
      <c r="H242" s="148">
        <v>13.14</v>
      </c>
      <c r="I242" s="149">
        <f t="shared" si="6"/>
        <v>0</v>
      </c>
      <c r="L242" s="107" t="e">
        <f t="shared" si="7"/>
        <v>#REF!</v>
      </c>
    </row>
    <row r="243" spans="1:12" ht="17.25" customHeight="1" x14ac:dyDescent="0.2">
      <c r="A243" s="74">
        <v>237</v>
      </c>
      <c r="B243" s="74">
        <v>1933</v>
      </c>
      <c r="C243" s="145" t="s">
        <v>375</v>
      </c>
      <c r="D243" s="74" t="s">
        <v>138</v>
      </c>
      <c r="E243" s="74" t="s">
        <v>136</v>
      </c>
      <c r="F243" s="146">
        <v>160</v>
      </c>
      <c r="G243" s="147">
        <v>4.4400000000000004</v>
      </c>
      <c r="H243" s="148">
        <v>5.74</v>
      </c>
      <c r="I243" s="149">
        <f t="shared" si="6"/>
        <v>918.4</v>
      </c>
      <c r="L243" s="107" t="e">
        <f t="shared" si="7"/>
        <v>#REF!</v>
      </c>
    </row>
    <row r="244" spans="1:12" ht="17.25" customHeight="1" x14ac:dyDescent="0.2">
      <c r="A244" s="74">
        <v>238</v>
      </c>
      <c r="B244" s="74">
        <v>1937</v>
      </c>
      <c r="C244" s="145" t="s">
        <v>376</v>
      </c>
      <c r="D244" s="74" t="s">
        <v>138</v>
      </c>
      <c r="E244" s="74" t="s">
        <v>136</v>
      </c>
      <c r="F244" s="146">
        <v>10</v>
      </c>
      <c r="G244" s="147">
        <v>6.02</v>
      </c>
      <c r="H244" s="148">
        <v>7.78</v>
      </c>
      <c r="I244" s="149">
        <f t="shared" si="6"/>
        <v>77.8</v>
      </c>
      <c r="L244" s="107" t="e">
        <f t="shared" si="7"/>
        <v>#REF!</v>
      </c>
    </row>
    <row r="245" spans="1:12" ht="17.25" customHeight="1" x14ac:dyDescent="0.2">
      <c r="A245" s="74">
        <v>239</v>
      </c>
      <c r="B245" s="74">
        <v>1938</v>
      </c>
      <c r="C245" s="145" t="s">
        <v>377</v>
      </c>
      <c r="D245" s="74" t="s">
        <v>138</v>
      </c>
      <c r="E245" s="74" t="s">
        <v>136</v>
      </c>
      <c r="F245" s="146">
        <v>10</v>
      </c>
      <c r="G245" s="147">
        <v>6.85</v>
      </c>
      <c r="H245" s="148">
        <v>8.85</v>
      </c>
      <c r="I245" s="149">
        <f t="shared" si="6"/>
        <v>88.5</v>
      </c>
      <c r="L245" s="107" t="e">
        <f t="shared" si="7"/>
        <v>#REF!</v>
      </c>
    </row>
    <row r="246" spans="1:12" x14ac:dyDescent="0.2">
      <c r="A246" s="74">
        <v>240</v>
      </c>
      <c r="B246" s="74">
        <v>1939</v>
      </c>
      <c r="C246" s="145" t="s">
        <v>378</v>
      </c>
      <c r="D246" s="74" t="s">
        <v>138</v>
      </c>
      <c r="E246" s="74" t="s">
        <v>136</v>
      </c>
      <c r="F246" s="146">
        <v>6</v>
      </c>
      <c r="G246" s="147">
        <v>9.7899999999999991</v>
      </c>
      <c r="H246" s="148">
        <v>12.64</v>
      </c>
      <c r="I246" s="149">
        <f t="shared" si="6"/>
        <v>75.84</v>
      </c>
      <c r="L246" s="107" t="e">
        <f t="shared" si="7"/>
        <v>#REF!</v>
      </c>
    </row>
    <row r="247" spans="1:12" x14ac:dyDescent="0.2">
      <c r="A247" s="74">
        <v>241</v>
      </c>
      <c r="B247" s="74">
        <v>1951</v>
      </c>
      <c r="C247" s="145" t="s">
        <v>379</v>
      </c>
      <c r="D247" s="74" t="s">
        <v>138</v>
      </c>
      <c r="E247" s="74" t="s">
        <v>136</v>
      </c>
      <c r="F247" s="146">
        <v>20</v>
      </c>
      <c r="G247" s="147">
        <v>21.2</v>
      </c>
      <c r="H247" s="148">
        <v>27.37</v>
      </c>
      <c r="I247" s="149">
        <f t="shared" si="6"/>
        <v>547.4</v>
      </c>
      <c r="L247" s="107" t="e">
        <f t="shared" si="7"/>
        <v>#REF!</v>
      </c>
    </row>
    <row r="248" spans="1:12" x14ac:dyDescent="0.2">
      <c r="A248" s="74">
        <v>242</v>
      </c>
      <c r="B248" s="74">
        <v>1955</v>
      </c>
      <c r="C248" s="145" t="s">
        <v>380</v>
      </c>
      <c r="D248" s="74" t="s">
        <v>138</v>
      </c>
      <c r="E248" s="74" t="s">
        <v>136</v>
      </c>
      <c r="F248" s="146">
        <v>10</v>
      </c>
      <c r="G248" s="147">
        <v>2.2599999999999998</v>
      </c>
      <c r="H248" s="148">
        <v>2.93</v>
      </c>
      <c r="I248" s="149">
        <f t="shared" si="6"/>
        <v>29.3</v>
      </c>
      <c r="L248" s="107" t="e">
        <f t="shared" si="7"/>
        <v>#REF!</v>
      </c>
    </row>
    <row r="249" spans="1:12" x14ac:dyDescent="0.2">
      <c r="A249" s="74">
        <v>243</v>
      </c>
      <c r="B249" s="74">
        <v>1956</v>
      </c>
      <c r="C249" s="145" t="s">
        <v>381</v>
      </c>
      <c r="D249" s="74" t="s">
        <v>138</v>
      </c>
      <c r="E249" s="74" t="s">
        <v>136</v>
      </c>
      <c r="F249" s="146">
        <v>30</v>
      </c>
      <c r="G249" s="147">
        <v>3.2</v>
      </c>
      <c r="H249" s="148">
        <v>4.1399999999999997</v>
      </c>
      <c r="I249" s="149">
        <f t="shared" si="6"/>
        <v>124.2</v>
      </c>
      <c r="L249" s="107" t="e">
        <f t="shared" si="7"/>
        <v>#REF!</v>
      </c>
    </row>
    <row r="250" spans="1:12" ht="17.25" customHeight="1" x14ac:dyDescent="0.2">
      <c r="A250" s="74">
        <v>244</v>
      </c>
      <c r="B250" s="74">
        <v>1957</v>
      </c>
      <c r="C250" s="145" t="s">
        <v>382</v>
      </c>
      <c r="D250" s="74" t="s">
        <v>138</v>
      </c>
      <c r="E250" s="74" t="s">
        <v>136</v>
      </c>
      <c r="F250" s="146">
        <v>30</v>
      </c>
      <c r="G250" s="147">
        <v>6.92</v>
      </c>
      <c r="H250" s="148">
        <v>8.94</v>
      </c>
      <c r="I250" s="149">
        <f t="shared" si="6"/>
        <v>268.2</v>
      </c>
      <c r="L250" s="107" t="e">
        <f t="shared" si="7"/>
        <v>#REF!</v>
      </c>
    </row>
    <row r="251" spans="1:12" ht="17.25" customHeight="1" x14ac:dyDescent="0.2">
      <c r="A251" s="74">
        <v>245</v>
      </c>
      <c r="B251" s="74">
        <v>1958</v>
      </c>
      <c r="C251" s="145" t="s">
        <v>383</v>
      </c>
      <c r="D251" s="74" t="s">
        <v>138</v>
      </c>
      <c r="E251" s="74" t="s">
        <v>136</v>
      </c>
      <c r="F251" s="146">
        <v>20</v>
      </c>
      <c r="G251" s="147">
        <v>12.88</v>
      </c>
      <c r="H251" s="148">
        <v>16.62</v>
      </c>
      <c r="I251" s="149">
        <f t="shared" si="6"/>
        <v>332.4</v>
      </c>
      <c r="L251" s="107" t="e">
        <f t="shared" si="7"/>
        <v>#REF!</v>
      </c>
    </row>
    <row r="252" spans="1:12" ht="17.25" customHeight="1" x14ac:dyDescent="0.2">
      <c r="A252" s="74">
        <v>246</v>
      </c>
      <c r="B252" s="74">
        <v>1959</v>
      </c>
      <c r="C252" s="145" t="s">
        <v>384</v>
      </c>
      <c r="D252" s="74" t="s">
        <v>138</v>
      </c>
      <c r="E252" s="74" t="s">
        <v>136</v>
      </c>
      <c r="F252" s="146">
        <v>16</v>
      </c>
      <c r="G252" s="147">
        <v>13.98</v>
      </c>
      <c r="H252" s="148">
        <v>18.05</v>
      </c>
      <c r="I252" s="149">
        <f t="shared" si="6"/>
        <v>288.8</v>
      </c>
      <c r="L252" s="107" t="e">
        <f t="shared" si="7"/>
        <v>#REF!</v>
      </c>
    </row>
    <row r="253" spans="1:12" ht="17.25" customHeight="1" x14ac:dyDescent="0.2">
      <c r="A253" s="74">
        <v>247</v>
      </c>
      <c r="B253" s="74">
        <v>1960</v>
      </c>
      <c r="C253" s="145" t="s">
        <v>385</v>
      </c>
      <c r="D253" s="74" t="s">
        <v>138</v>
      </c>
      <c r="E253" s="74" t="s">
        <v>136</v>
      </c>
      <c r="F253" s="146">
        <v>10</v>
      </c>
      <c r="G253" s="147">
        <v>56.1</v>
      </c>
      <c r="H253" s="148">
        <v>72.47</v>
      </c>
      <c r="I253" s="149">
        <f t="shared" si="6"/>
        <v>724.7</v>
      </c>
      <c r="L253" s="107" t="e">
        <f t="shared" si="7"/>
        <v>#REF!</v>
      </c>
    </row>
    <row r="254" spans="1:12" ht="17.25" customHeight="1" x14ac:dyDescent="0.2">
      <c r="A254" s="74">
        <v>248</v>
      </c>
      <c r="B254" s="74">
        <v>1966</v>
      </c>
      <c r="C254" s="145" t="s">
        <v>386</v>
      </c>
      <c r="D254" s="74" t="s">
        <v>138</v>
      </c>
      <c r="E254" s="74" t="s">
        <v>136</v>
      </c>
      <c r="F254" s="146">
        <v>20</v>
      </c>
      <c r="G254" s="147">
        <v>20.6</v>
      </c>
      <c r="H254" s="148">
        <v>26.61</v>
      </c>
      <c r="I254" s="149">
        <f t="shared" si="6"/>
        <v>532.20000000000005</v>
      </c>
      <c r="L254" s="107" t="e">
        <f t="shared" si="7"/>
        <v>#REF!</v>
      </c>
    </row>
    <row r="255" spans="1:12" ht="17.25" customHeight="1" x14ac:dyDescent="0.2">
      <c r="A255" s="74">
        <v>249</v>
      </c>
      <c r="B255" s="74">
        <v>1967</v>
      </c>
      <c r="C255" s="145" t="s">
        <v>387</v>
      </c>
      <c r="D255" s="74" t="s">
        <v>138</v>
      </c>
      <c r="E255" s="74" t="s">
        <v>136</v>
      </c>
      <c r="F255" s="146">
        <v>20</v>
      </c>
      <c r="G255" s="147">
        <v>6.11</v>
      </c>
      <c r="H255" s="148">
        <v>7.88</v>
      </c>
      <c r="I255" s="149">
        <f t="shared" si="6"/>
        <v>157.6</v>
      </c>
      <c r="L255" s="107" t="e">
        <f t="shared" si="7"/>
        <v>#REF!</v>
      </c>
    </row>
    <row r="256" spans="1:12" ht="17.25" customHeight="1" x14ac:dyDescent="0.2">
      <c r="A256" s="74">
        <v>250</v>
      </c>
      <c r="B256" s="74">
        <v>1968</v>
      </c>
      <c r="C256" s="145" t="s">
        <v>388</v>
      </c>
      <c r="D256" s="74" t="s">
        <v>138</v>
      </c>
      <c r="E256" s="74" t="s">
        <v>136</v>
      </c>
      <c r="F256" s="146">
        <v>20</v>
      </c>
      <c r="G256" s="147">
        <v>12.09</v>
      </c>
      <c r="H256" s="148">
        <v>15.62</v>
      </c>
      <c r="I256" s="149">
        <f t="shared" si="6"/>
        <v>312.39999999999998</v>
      </c>
      <c r="L256" s="107" t="e">
        <f t="shared" si="7"/>
        <v>#REF!</v>
      </c>
    </row>
    <row r="257" spans="1:12" ht="17.25" customHeight="1" x14ac:dyDescent="0.2">
      <c r="A257" s="74">
        <v>251</v>
      </c>
      <c r="B257" s="74">
        <v>1969</v>
      </c>
      <c r="C257" s="145" t="s">
        <v>389</v>
      </c>
      <c r="D257" s="74" t="s">
        <v>138</v>
      </c>
      <c r="E257" s="74" t="s">
        <v>136</v>
      </c>
      <c r="F257" s="146">
        <v>10</v>
      </c>
      <c r="G257" s="147">
        <v>39.35</v>
      </c>
      <c r="H257" s="148">
        <v>50.81</v>
      </c>
      <c r="I257" s="149">
        <f t="shared" si="6"/>
        <v>508.1</v>
      </c>
      <c r="L257" s="107" t="e">
        <f t="shared" si="7"/>
        <v>#REF!</v>
      </c>
    </row>
    <row r="258" spans="1:12" ht="17.25" customHeight="1" x14ac:dyDescent="0.2">
      <c r="A258" s="74">
        <v>252</v>
      </c>
      <c r="B258" s="74">
        <v>1970</v>
      </c>
      <c r="C258" s="145" t="s">
        <v>390</v>
      </c>
      <c r="D258" s="74" t="s">
        <v>138</v>
      </c>
      <c r="E258" s="74" t="s">
        <v>136</v>
      </c>
      <c r="F258" s="146">
        <v>30</v>
      </c>
      <c r="G258" s="147">
        <v>51.51</v>
      </c>
      <c r="H258" s="148">
        <v>66.540000000000006</v>
      </c>
      <c r="I258" s="149">
        <f t="shared" si="6"/>
        <v>1996.2</v>
      </c>
      <c r="L258" s="107" t="e">
        <f t="shared" si="7"/>
        <v>#REF!</v>
      </c>
    </row>
    <row r="259" spans="1:12" x14ac:dyDescent="0.2">
      <c r="A259" s="74">
        <v>253</v>
      </c>
      <c r="B259" s="74">
        <v>2374</v>
      </c>
      <c r="C259" s="145" t="s">
        <v>391</v>
      </c>
      <c r="D259" s="74" t="s">
        <v>138</v>
      </c>
      <c r="E259" s="74" t="s">
        <v>136</v>
      </c>
      <c r="F259" s="146">
        <v>4</v>
      </c>
      <c r="G259" s="147">
        <v>570.42999999999995</v>
      </c>
      <c r="H259" s="148">
        <v>736.68</v>
      </c>
      <c r="I259" s="149">
        <f t="shared" si="6"/>
        <v>2946.72</v>
      </c>
      <c r="L259" s="107" t="e">
        <f t="shared" si="7"/>
        <v>#REF!</v>
      </c>
    </row>
    <row r="260" spans="1:12" x14ac:dyDescent="0.2">
      <c r="A260" s="74">
        <v>254</v>
      </c>
      <c r="B260" s="74">
        <v>2376</v>
      </c>
      <c r="C260" s="145" t="s">
        <v>392</v>
      </c>
      <c r="D260" s="74" t="s">
        <v>138</v>
      </c>
      <c r="E260" s="74" t="s">
        <v>136</v>
      </c>
      <c r="F260" s="146">
        <v>2</v>
      </c>
      <c r="G260" s="150">
        <v>3032.97</v>
      </c>
      <c r="H260" s="148">
        <v>3916.86</v>
      </c>
      <c r="I260" s="149">
        <f t="shared" si="6"/>
        <v>7833.72</v>
      </c>
      <c r="L260" s="107" t="e">
        <f t="shared" si="7"/>
        <v>#REF!</v>
      </c>
    </row>
    <row r="261" spans="1:12" ht="17.25" customHeight="1" x14ac:dyDescent="0.2">
      <c r="A261" s="74">
        <v>255</v>
      </c>
      <c r="B261" s="74">
        <v>2377</v>
      </c>
      <c r="C261" s="145" t="s">
        <v>393</v>
      </c>
      <c r="D261" s="74" t="s">
        <v>138</v>
      </c>
      <c r="E261" s="74" t="s">
        <v>136</v>
      </c>
      <c r="F261" s="146">
        <v>4</v>
      </c>
      <c r="G261" s="147">
        <v>800.55</v>
      </c>
      <c r="H261" s="148">
        <v>1033.8399999999999</v>
      </c>
      <c r="I261" s="149">
        <f t="shared" si="6"/>
        <v>4135.3599999999997</v>
      </c>
      <c r="L261" s="107" t="e">
        <f t="shared" si="7"/>
        <v>#REF!</v>
      </c>
    </row>
    <row r="262" spans="1:12" ht="17.25" customHeight="1" x14ac:dyDescent="0.2">
      <c r="A262" s="74">
        <v>256</v>
      </c>
      <c r="B262" s="74">
        <v>2378</v>
      </c>
      <c r="C262" s="145" t="s">
        <v>394</v>
      </c>
      <c r="D262" s="74" t="s">
        <v>138</v>
      </c>
      <c r="E262" s="74" t="s">
        <v>136</v>
      </c>
      <c r="F262" s="146">
        <v>2</v>
      </c>
      <c r="G262" s="150">
        <v>1841.52</v>
      </c>
      <c r="H262" s="148">
        <v>2378.1799999999998</v>
      </c>
      <c r="I262" s="149">
        <f t="shared" si="6"/>
        <v>4756.3599999999997</v>
      </c>
      <c r="L262" s="107" t="e">
        <f t="shared" si="7"/>
        <v>#REF!</v>
      </c>
    </row>
    <row r="263" spans="1:12" ht="17.25" customHeight="1" x14ac:dyDescent="0.2">
      <c r="A263" s="74">
        <v>257</v>
      </c>
      <c r="B263" s="74">
        <v>2379</v>
      </c>
      <c r="C263" s="145" t="s">
        <v>395</v>
      </c>
      <c r="D263" s="74" t="s">
        <v>138</v>
      </c>
      <c r="E263" s="74" t="s">
        <v>136</v>
      </c>
      <c r="F263" s="146">
        <v>2</v>
      </c>
      <c r="G263" s="150">
        <v>1841.52</v>
      </c>
      <c r="H263" s="148">
        <v>2378.1799999999998</v>
      </c>
      <c r="I263" s="149">
        <f t="shared" ref="I263:I326" si="8">ROUND(F263*(H263),2)</f>
        <v>4756.3599999999997</v>
      </c>
      <c r="L263" s="107" t="e">
        <f t="shared" si="7"/>
        <v>#REF!</v>
      </c>
    </row>
    <row r="264" spans="1:12" ht="17.25" customHeight="1" x14ac:dyDescent="0.2">
      <c r="A264" s="74">
        <v>258</v>
      </c>
      <c r="B264" s="74">
        <v>2388</v>
      </c>
      <c r="C264" s="145" t="s">
        <v>396</v>
      </c>
      <c r="D264" s="74" t="s">
        <v>138</v>
      </c>
      <c r="E264" s="74" t="s">
        <v>136</v>
      </c>
      <c r="F264" s="146">
        <v>72</v>
      </c>
      <c r="G264" s="147">
        <v>91.49</v>
      </c>
      <c r="H264" s="148">
        <v>118.17</v>
      </c>
      <c r="I264" s="149">
        <f t="shared" si="8"/>
        <v>8508.24</v>
      </c>
      <c r="L264" s="107" t="e">
        <f t="shared" ref="L264:L327" si="9">H264-H264*$L$1</f>
        <v>#REF!</v>
      </c>
    </row>
    <row r="265" spans="1:12" ht="17.25" customHeight="1" x14ac:dyDescent="0.2">
      <c r="A265" s="74">
        <v>259</v>
      </c>
      <c r="B265" s="74">
        <v>2391</v>
      </c>
      <c r="C265" s="145" t="s">
        <v>397</v>
      </c>
      <c r="D265" s="74" t="s">
        <v>138</v>
      </c>
      <c r="E265" s="74" t="s">
        <v>136</v>
      </c>
      <c r="F265" s="146">
        <v>10</v>
      </c>
      <c r="G265" s="147">
        <v>502.82</v>
      </c>
      <c r="H265" s="148">
        <v>649.34</v>
      </c>
      <c r="I265" s="149">
        <f t="shared" si="8"/>
        <v>6493.4</v>
      </c>
      <c r="L265" s="107" t="e">
        <f t="shared" si="9"/>
        <v>#REF!</v>
      </c>
    </row>
    <row r="266" spans="1:12" ht="17.25" customHeight="1" x14ac:dyDescent="0.2">
      <c r="A266" s="74">
        <v>260</v>
      </c>
      <c r="B266" s="74">
        <v>2393</v>
      </c>
      <c r="C266" s="145" t="s">
        <v>398</v>
      </c>
      <c r="D266" s="74" t="s">
        <v>138</v>
      </c>
      <c r="E266" s="74" t="s">
        <v>136</v>
      </c>
      <c r="F266" s="146">
        <v>14</v>
      </c>
      <c r="G266" s="150">
        <v>1340.62</v>
      </c>
      <c r="H266" s="148">
        <v>1731.33</v>
      </c>
      <c r="I266" s="149">
        <f t="shared" si="8"/>
        <v>24238.62</v>
      </c>
      <c r="L266" s="107" t="e">
        <f t="shared" si="9"/>
        <v>#REF!</v>
      </c>
    </row>
    <row r="267" spans="1:12" ht="17.25" customHeight="1" x14ac:dyDescent="0.2">
      <c r="A267" s="74">
        <v>261</v>
      </c>
      <c r="B267" s="74">
        <v>2394</v>
      </c>
      <c r="C267" s="145" t="s">
        <v>399</v>
      </c>
      <c r="D267" s="74" t="s">
        <v>138</v>
      </c>
      <c r="E267" s="74" t="s">
        <v>136</v>
      </c>
      <c r="F267" s="146">
        <v>2</v>
      </c>
      <c r="G267" s="150">
        <v>6483.93</v>
      </c>
      <c r="H267" s="148">
        <v>8373.5300000000007</v>
      </c>
      <c r="I267" s="149">
        <f t="shared" si="8"/>
        <v>16747.060000000001</v>
      </c>
      <c r="L267" s="107" t="e">
        <f t="shared" si="9"/>
        <v>#REF!</v>
      </c>
    </row>
    <row r="268" spans="1:12" ht="25.5" x14ac:dyDescent="0.2">
      <c r="A268" s="74">
        <v>262</v>
      </c>
      <c r="B268" s="74">
        <v>2418</v>
      </c>
      <c r="C268" s="145" t="s">
        <v>400</v>
      </c>
      <c r="D268" s="74" t="s">
        <v>138</v>
      </c>
      <c r="E268" s="74" t="s">
        <v>133</v>
      </c>
      <c r="F268" s="146">
        <v>20</v>
      </c>
      <c r="G268" s="147">
        <v>9.5399999999999991</v>
      </c>
      <c r="H268" s="148">
        <v>12.33</v>
      </c>
      <c r="I268" s="149">
        <f t="shared" si="8"/>
        <v>246.6</v>
      </c>
      <c r="L268" s="107" t="e">
        <f t="shared" si="9"/>
        <v>#REF!</v>
      </c>
    </row>
    <row r="269" spans="1:12" ht="25.5" x14ac:dyDescent="0.2">
      <c r="A269" s="74">
        <v>263</v>
      </c>
      <c r="B269" s="74">
        <v>2420</v>
      </c>
      <c r="C269" s="145" t="s">
        <v>401</v>
      </c>
      <c r="D269" s="74" t="s">
        <v>138</v>
      </c>
      <c r="E269" s="74" t="s">
        <v>136</v>
      </c>
      <c r="F269" s="146">
        <v>88</v>
      </c>
      <c r="G269" s="147">
        <v>11.96</v>
      </c>
      <c r="H269" s="148">
        <v>15.43</v>
      </c>
      <c r="I269" s="149">
        <f t="shared" si="8"/>
        <v>1357.84</v>
      </c>
      <c r="L269" s="107" t="e">
        <f t="shared" si="9"/>
        <v>#REF!</v>
      </c>
    </row>
    <row r="270" spans="1:12" ht="25.5" x14ac:dyDescent="0.2">
      <c r="A270" s="74">
        <v>264</v>
      </c>
      <c r="B270" s="74">
        <v>2432</v>
      </c>
      <c r="C270" s="145" t="s">
        <v>402</v>
      </c>
      <c r="D270" s="74" t="s">
        <v>138</v>
      </c>
      <c r="E270" s="74" t="s">
        <v>136</v>
      </c>
      <c r="F270" s="146">
        <v>408</v>
      </c>
      <c r="G270" s="147">
        <v>20.56</v>
      </c>
      <c r="H270" s="148">
        <v>26.55</v>
      </c>
      <c r="I270" s="149">
        <f t="shared" si="8"/>
        <v>10832.4</v>
      </c>
      <c r="L270" s="107" t="e">
        <f t="shared" si="9"/>
        <v>#REF!</v>
      </c>
    </row>
    <row r="271" spans="1:12" ht="25.5" x14ac:dyDescent="0.2">
      <c r="A271" s="74">
        <v>265</v>
      </c>
      <c r="B271" s="74">
        <v>2433</v>
      </c>
      <c r="C271" s="145" t="s">
        <v>403</v>
      </c>
      <c r="D271" s="74" t="s">
        <v>138</v>
      </c>
      <c r="E271" s="74" t="s">
        <v>136</v>
      </c>
      <c r="F271" s="146">
        <v>10</v>
      </c>
      <c r="G271" s="147">
        <v>6.96</v>
      </c>
      <c r="H271" s="148">
        <v>8.99</v>
      </c>
      <c r="I271" s="149">
        <f t="shared" si="8"/>
        <v>89.9</v>
      </c>
      <c r="L271" s="107" t="e">
        <f t="shared" si="9"/>
        <v>#REF!</v>
      </c>
    </row>
    <row r="272" spans="1:12" ht="25.5" x14ac:dyDescent="0.2">
      <c r="A272" s="74">
        <v>266</v>
      </c>
      <c r="B272" s="74">
        <v>2483</v>
      </c>
      <c r="C272" s="145" t="s">
        <v>404</v>
      </c>
      <c r="D272" s="74" t="s">
        <v>138</v>
      </c>
      <c r="E272" s="74" t="s">
        <v>136</v>
      </c>
      <c r="F272" s="146">
        <v>20</v>
      </c>
      <c r="G272" s="147">
        <v>4.05</v>
      </c>
      <c r="H272" s="148">
        <v>5.23</v>
      </c>
      <c r="I272" s="149">
        <f t="shared" si="8"/>
        <v>104.6</v>
      </c>
      <c r="L272" s="107" t="e">
        <f t="shared" si="9"/>
        <v>#REF!</v>
      </c>
    </row>
    <row r="273" spans="1:12" ht="25.5" x14ac:dyDescent="0.2">
      <c r="A273" s="74">
        <v>267</v>
      </c>
      <c r="B273" s="74">
        <v>2484</v>
      </c>
      <c r="C273" s="145" t="s">
        <v>405</v>
      </c>
      <c r="D273" s="74" t="s">
        <v>138</v>
      </c>
      <c r="E273" s="74" t="s">
        <v>136</v>
      </c>
      <c r="F273" s="146">
        <v>10</v>
      </c>
      <c r="G273" s="147">
        <v>32.479999999999997</v>
      </c>
      <c r="H273" s="148">
        <v>41.96</v>
      </c>
      <c r="I273" s="149">
        <f t="shared" si="8"/>
        <v>419.6</v>
      </c>
      <c r="L273" s="107" t="e">
        <f t="shared" si="9"/>
        <v>#REF!</v>
      </c>
    </row>
    <row r="274" spans="1:12" ht="25.5" x14ac:dyDescent="0.2">
      <c r="A274" s="74">
        <v>268</v>
      </c>
      <c r="B274" s="74">
        <v>2485</v>
      </c>
      <c r="C274" s="145" t="s">
        <v>406</v>
      </c>
      <c r="D274" s="74" t="s">
        <v>138</v>
      </c>
      <c r="E274" s="74" t="s">
        <v>136</v>
      </c>
      <c r="F274" s="146">
        <v>10</v>
      </c>
      <c r="G274" s="147">
        <v>50.92</v>
      </c>
      <c r="H274" s="148">
        <v>65.75</v>
      </c>
      <c r="I274" s="149">
        <f t="shared" si="8"/>
        <v>657.5</v>
      </c>
      <c r="L274" s="107" t="e">
        <f t="shared" si="9"/>
        <v>#REF!</v>
      </c>
    </row>
    <row r="275" spans="1:12" ht="25.5" x14ac:dyDescent="0.2">
      <c r="A275" s="74">
        <v>269</v>
      </c>
      <c r="B275" s="74">
        <v>2487</v>
      </c>
      <c r="C275" s="145" t="s">
        <v>407</v>
      </c>
      <c r="D275" s="74" t="s">
        <v>138</v>
      </c>
      <c r="E275" s="74" t="s">
        <v>136</v>
      </c>
      <c r="F275" s="146">
        <v>10</v>
      </c>
      <c r="G275" s="147">
        <v>1.94</v>
      </c>
      <c r="H275" s="148">
        <v>2.52</v>
      </c>
      <c r="I275" s="149">
        <f t="shared" si="8"/>
        <v>25.2</v>
      </c>
      <c r="L275" s="107" t="e">
        <f t="shared" si="9"/>
        <v>#REF!</v>
      </c>
    </row>
    <row r="276" spans="1:12" ht="25.5" x14ac:dyDescent="0.2">
      <c r="A276" s="74">
        <v>270</v>
      </c>
      <c r="B276" s="74">
        <v>2488</v>
      </c>
      <c r="C276" s="145" t="s">
        <v>408</v>
      </c>
      <c r="D276" s="74" t="s">
        <v>138</v>
      </c>
      <c r="E276" s="74" t="s">
        <v>136</v>
      </c>
      <c r="F276" s="146">
        <v>40</v>
      </c>
      <c r="G276" s="147">
        <v>2.27</v>
      </c>
      <c r="H276" s="148">
        <v>2.94</v>
      </c>
      <c r="I276" s="149">
        <f t="shared" si="8"/>
        <v>117.6</v>
      </c>
      <c r="L276" s="107" t="e">
        <f t="shared" si="9"/>
        <v>#REF!</v>
      </c>
    </row>
    <row r="277" spans="1:12" ht="25.5" x14ac:dyDescent="0.2">
      <c r="A277" s="74">
        <v>271</v>
      </c>
      <c r="B277" s="74">
        <v>2489</v>
      </c>
      <c r="C277" s="145" t="s">
        <v>409</v>
      </c>
      <c r="D277" s="74" t="s">
        <v>138</v>
      </c>
      <c r="E277" s="74" t="s">
        <v>136</v>
      </c>
      <c r="F277" s="146">
        <v>10</v>
      </c>
      <c r="G277" s="147">
        <v>9.85</v>
      </c>
      <c r="H277" s="148">
        <v>12.72</v>
      </c>
      <c r="I277" s="149">
        <f t="shared" si="8"/>
        <v>127.2</v>
      </c>
      <c r="L277" s="107" t="e">
        <f t="shared" si="9"/>
        <v>#REF!</v>
      </c>
    </row>
    <row r="278" spans="1:12" ht="25.5" x14ac:dyDescent="0.2">
      <c r="A278" s="74">
        <v>272</v>
      </c>
      <c r="B278" s="74">
        <v>2504</v>
      </c>
      <c r="C278" s="145" t="s">
        <v>410</v>
      </c>
      <c r="D278" s="74" t="s">
        <v>191</v>
      </c>
      <c r="E278" s="74" t="s">
        <v>136</v>
      </c>
      <c r="F278" s="146">
        <v>248</v>
      </c>
      <c r="G278" s="147">
        <v>11.78</v>
      </c>
      <c r="H278" s="148">
        <v>15.22</v>
      </c>
      <c r="I278" s="149">
        <f t="shared" si="8"/>
        <v>3774.56</v>
      </c>
      <c r="L278" s="107" t="e">
        <f t="shared" si="9"/>
        <v>#REF!</v>
      </c>
    </row>
    <row r="279" spans="1:12" x14ac:dyDescent="0.2">
      <c r="A279" s="74">
        <v>273</v>
      </c>
      <c r="B279" s="74">
        <v>2510</v>
      </c>
      <c r="C279" s="145" t="s">
        <v>411</v>
      </c>
      <c r="D279" s="74" t="s">
        <v>138</v>
      </c>
      <c r="E279" s="74" t="s">
        <v>136</v>
      </c>
      <c r="F279" s="146">
        <v>72</v>
      </c>
      <c r="G279" s="147">
        <v>24.82</v>
      </c>
      <c r="H279" s="148">
        <v>32.06</v>
      </c>
      <c r="I279" s="149">
        <f t="shared" si="8"/>
        <v>2308.3200000000002</v>
      </c>
      <c r="L279" s="107" t="e">
        <f t="shared" si="9"/>
        <v>#REF!</v>
      </c>
    </row>
    <row r="280" spans="1:12" ht="25.5" x14ac:dyDescent="0.2">
      <c r="A280" s="74">
        <v>274</v>
      </c>
      <c r="B280" s="74">
        <v>2526</v>
      </c>
      <c r="C280" s="145" t="s">
        <v>412</v>
      </c>
      <c r="D280" s="74" t="s">
        <v>138</v>
      </c>
      <c r="E280" s="74" t="s">
        <v>136</v>
      </c>
      <c r="F280" s="146">
        <v>10</v>
      </c>
      <c r="G280" s="147">
        <v>5.69</v>
      </c>
      <c r="H280" s="148">
        <v>7.36</v>
      </c>
      <c r="I280" s="149">
        <f t="shared" si="8"/>
        <v>73.599999999999994</v>
      </c>
      <c r="L280" s="107" t="e">
        <f t="shared" si="9"/>
        <v>#REF!</v>
      </c>
    </row>
    <row r="281" spans="1:12" ht="25.5" x14ac:dyDescent="0.2">
      <c r="A281" s="74">
        <v>275</v>
      </c>
      <c r="B281" s="74">
        <v>2527</v>
      </c>
      <c r="C281" s="145" t="s">
        <v>413</v>
      </c>
      <c r="D281" s="74" t="s">
        <v>138</v>
      </c>
      <c r="E281" s="74" t="s">
        <v>136</v>
      </c>
      <c r="F281" s="146">
        <v>10</v>
      </c>
      <c r="G281" s="147">
        <v>8.89</v>
      </c>
      <c r="H281" s="148">
        <v>11.48</v>
      </c>
      <c r="I281" s="149">
        <f t="shared" si="8"/>
        <v>114.8</v>
      </c>
      <c r="L281" s="107" t="e">
        <f t="shared" si="9"/>
        <v>#REF!</v>
      </c>
    </row>
    <row r="282" spans="1:12" ht="25.5" x14ac:dyDescent="0.2">
      <c r="A282" s="74">
        <v>276</v>
      </c>
      <c r="B282" s="74">
        <v>2528</v>
      </c>
      <c r="C282" s="145" t="s">
        <v>414</v>
      </c>
      <c r="D282" s="74" t="s">
        <v>138</v>
      </c>
      <c r="E282" s="74" t="s">
        <v>136</v>
      </c>
      <c r="F282" s="146">
        <v>10</v>
      </c>
      <c r="G282" s="147">
        <v>22.37</v>
      </c>
      <c r="H282" s="148">
        <v>28.89</v>
      </c>
      <c r="I282" s="149">
        <f t="shared" si="8"/>
        <v>288.89999999999998</v>
      </c>
      <c r="L282" s="107" t="e">
        <f t="shared" si="9"/>
        <v>#REF!</v>
      </c>
    </row>
    <row r="283" spans="1:12" x14ac:dyDescent="0.2">
      <c r="A283" s="74">
        <v>277</v>
      </c>
      <c r="B283" s="74">
        <v>2556</v>
      </c>
      <c r="C283" s="145" t="s">
        <v>415</v>
      </c>
      <c r="D283" s="74" t="s">
        <v>138</v>
      </c>
      <c r="E283" s="74" t="s">
        <v>136</v>
      </c>
      <c r="F283" s="146">
        <v>120</v>
      </c>
      <c r="G283" s="147">
        <v>1.33</v>
      </c>
      <c r="H283" s="148">
        <v>1.73</v>
      </c>
      <c r="I283" s="149">
        <f t="shared" si="8"/>
        <v>207.6</v>
      </c>
      <c r="L283" s="107" t="e">
        <f t="shared" si="9"/>
        <v>#REF!</v>
      </c>
    </row>
    <row r="284" spans="1:12" ht="17.25" customHeight="1" x14ac:dyDescent="0.2">
      <c r="A284" s="74">
        <v>278</v>
      </c>
      <c r="B284" s="74">
        <v>2557</v>
      </c>
      <c r="C284" s="145" t="s">
        <v>416</v>
      </c>
      <c r="D284" s="74" t="s">
        <v>138</v>
      </c>
      <c r="E284" s="74" t="s">
        <v>136</v>
      </c>
      <c r="F284" s="146">
        <v>40</v>
      </c>
      <c r="G284" s="147">
        <v>2.8</v>
      </c>
      <c r="H284" s="148">
        <v>3.6</v>
      </c>
      <c r="I284" s="149">
        <f t="shared" si="8"/>
        <v>144</v>
      </c>
      <c r="L284" s="107" t="e">
        <f t="shared" si="9"/>
        <v>#REF!</v>
      </c>
    </row>
    <row r="285" spans="1:12" ht="17.25" customHeight="1" x14ac:dyDescent="0.2">
      <c r="A285" s="74">
        <v>279</v>
      </c>
      <c r="B285" s="74">
        <v>2558</v>
      </c>
      <c r="C285" s="145" t="s">
        <v>417</v>
      </c>
      <c r="D285" s="74" t="s">
        <v>138</v>
      </c>
      <c r="E285" s="74" t="s">
        <v>136</v>
      </c>
      <c r="F285" s="146">
        <v>10</v>
      </c>
      <c r="G285" s="147">
        <v>9.94</v>
      </c>
      <c r="H285" s="148">
        <v>12.82</v>
      </c>
      <c r="I285" s="149">
        <f t="shared" si="8"/>
        <v>128.19999999999999</v>
      </c>
      <c r="L285" s="107" t="e">
        <f t="shared" si="9"/>
        <v>#REF!</v>
      </c>
    </row>
    <row r="286" spans="1:12" ht="17.25" customHeight="1" x14ac:dyDescent="0.2">
      <c r="A286" s="74">
        <v>280</v>
      </c>
      <c r="B286" s="74">
        <v>2559</v>
      </c>
      <c r="C286" s="145" t="s">
        <v>418</v>
      </c>
      <c r="D286" s="74" t="s">
        <v>138</v>
      </c>
      <c r="E286" s="74" t="s">
        <v>133</v>
      </c>
      <c r="F286" s="146">
        <v>16</v>
      </c>
      <c r="G286" s="147">
        <v>13.99</v>
      </c>
      <c r="H286" s="148">
        <v>18.059999999999999</v>
      </c>
      <c r="I286" s="149">
        <f t="shared" si="8"/>
        <v>288.95999999999998</v>
      </c>
      <c r="L286" s="107" t="e">
        <f t="shared" si="9"/>
        <v>#REF!</v>
      </c>
    </row>
    <row r="287" spans="1:12" ht="17.25" customHeight="1" x14ac:dyDescent="0.2">
      <c r="A287" s="74">
        <v>281</v>
      </c>
      <c r="B287" s="74">
        <v>2560</v>
      </c>
      <c r="C287" s="145" t="s">
        <v>419</v>
      </c>
      <c r="D287" s="74" t="s">
        <v>138</v>
      </c>
      <c r="E287" s="74" t="s">
        <v>136</v>
      </c>
      <c r="F287" s="146">
        <v>60</v>
      </c>
      <c r="G287" s="147">
        <v>17.489999999999998</v>
      </c>
      <c r="H287" s="148">
        <v>22.58</v>
      </c>
      <c r="I287" s="149">
        <f t="shared" si="8"/>
        <v>1354.8</v>
      </c>
      <c r="L287" s="107" t="e">
        <f t="shared" si="9"/>
        <v>#REF!</v>
      </c>
    </row>
    <row r="288" spans="1:12" ht="17.25" customHeight="1" x14ac:dyDescent="0.2">
      <c r="A288" s="74">
        <v>282</v>
      </c>
      <c r="B288" s="74">
        <v>2565</v>
      </c>
      <c r="C288" s="145" t="s">
        <v>420</v>
      </c>
      <c r="D288" s="74" t="s">
        <v>138</v>
      </c>
      <c r="E288" s="74" t="s">
        <v>136</v>
      </c>
      <c r="F288" s="146">
        <v>16</v>
      </c>
      <c r="G288" s="147">
        <v>11.33</v>
      </c>
      <c r="H288" s="148">
        <v>14.63</v>
      </c>
      <c r="I288" s="149">
        <f t="shared" si="8"/>
        <v>234.08</v>
      </c>
      <c r="L288" s="107" t="e">
        <f t="shared" si="9"/>
        <v>#REF!</v>
      </c>
    </row>
    <row r="289" spans="1:12" ht="17.25" customHeight="1" x14ac:dyDescent="0.2">
      <c r="A289" s="74">
        <v>283</v>
      </c>
      <c r="B289" s="74">
        <v>2566</v>
      </c>
      <c r="C289" s="145" t="s">
        <v>421</v>
      </c>
      <c r="D289" s="74" t="s">
        <v>138</v>
      </c>
      <c r="E289" s="74" t="s">
        <v>136</v>
      </c>
      <c r="F289" s="146">
        <v>10</v>
      </c>
      <c r="G289" s="147">
        <v>23.34</v>
      </c>
      <c r="H289" s="148">
        <v>30.15</v>
      </c>
      <c r="I289" s="149">
        <f t="shared" si="8"/>
        <v>301.5</v>
      </c>
      <c r="L289" s="107" t="e">
        <f t="shared" si="9"/>
        <v>#REF!</v>
      </c>
    </row>
    <row r="290" spans="1:12" ht="17.25" customHeight="1" x14ac:dyDescent="0.2">
      <c r="A290" s="74">
        <v>284</v>
      </c>
      <c r="B290" s="74">
        <v>2567</v>
      </c>
      <c r="C290" s="145" t="s">
        <v>422</v>
      </c>
      <c r="D290" s="74" t="s">
        <v>138</v>
      </c>
      <c r="E290" s="74" t="s">
        <v>136</v>
      </c>
      <c r="F290" s="146">
        <v>10</v>
      </c>
      <c r="G290" s="147">
        <v>45.5</v>
      </c>
      <c r="H290" s="148">
        <v>58.78</v>
      </c>
      <c r="I290" s="149">
        <f t="shared" si="8"/>
        <v>587.79999999999995</v>
      </c>
      <c r="L290" s="107" t="e">
        <f t="shared" si="9"/>
        <v>#REF!</v>
      </c>
    </row>
    <row r="291" spans="1:12" ht="17.25" customHeight="1" x14ac:dyDescent="0.2">
      <c r="A291" s="74">
        <v>285</v>
      </c>
      <c r="B291" s="74">
        <v>2568</v>
      </c>
      <c r="C291" s="145" t="s">
        <v>423</v>
      </c>
      <c r="D291" s="74" t="s">
        <v>138</v>
      </c>
      <c r="E291" s="74" t="s">
        <v>136</v>
      </c>
      <c r="F291" s="146">
        <v>10</v>
      </c>
      <c r="G291" s="147">
        <v>126.36</v>
      </c>
      <c r="H291" s="148">
        <v>163.18</v>
      </c>
      <c r="I291" s="149">
        <f t="shared" si="8"/>
        <v>1631.8</v>
      </c>
      <c r="L291" s="107" t="e">
        <f t="shared" si="9"/>
        <v>#REF!</v>
      </c>
    </row>
    <row r="292" spans="1:12" ht="17.25" customHeight="1" x14ac:dyDescent="0.2">
      <c r="A292" s="74">
        <v>286</v>
      </c>
      <c r="B292" s="74">
        <v>2569</v>
      </c>
      <c r="C292" s="145" t="s">
        <v>424</v>
      </c>
      <c r="D292" s="74" t="s">
        <v>138</v>
      </c>
      <c r="E292" s="74" t="s">
        <v>136</v>
      </c>
      <c r="F292" s="146">
        <v>10</v>
      </c>
      <c r="G292" s="147">
        <v>10.98</v>
      </c>
      <c r="H292" s="148">
        <v>14.17</v>
      </c>
      <c r="I292" s="149">
        <f t="shared" si="8"/>
        <v>141.69999999999999</v>
      </c>
      <c r="L292" s="107" t="e">
        <f t="shared" si="9"/>
        <v>#REF!</v>
      </c>
    </row>
    <row r="293" spans="1:12" ht="17.25" customHeight="1" x14ac:dyDescent="0.2">
      <c r="A293" s="74">
        <v>287</v>
      </c>
      <c r="B293" s="74">
        <v>2570</v>
      </c>
      <c r="C293" s="145" t="s">
        <v>425</v>
      </c>
      <c r="D293" s="74" t="s">
        <v>138</v>
      </c>
      <c r="E293" s="74" t="s">
        <v>136</v>
      </c>
      <c r="F293" s="146">
        <v>68</v>
      </c>
      <c r="G293" s="147">
        <v>18.41</v>
      </c>
      <c r="H293" s="148">
        <v>23.79</v>
      </c>
      <c r="I293" s="149">
        <f t="shared" si="8"/>
        <v>1617.72</v>
      </c>
      <c r="L293" s="107" t="e">
        <f t="shared" si="9"/>
        <v>#REF!</v>
      </c>
    </row>
    <row r="294" spans="1:12" ht="17.25" customHeight="1" x14ac:dyDescent="0.2">
      <c r="A294" s="74">
        <v>288</v>
      </c>
      <c r="B294" s="74">
        <v>2571</v>
      </c>
      <c r="C294" s="145" t="s">
        <v>426</v>
      </c>
      <c r="D294" s="74" t="s">
        <v>138</v>
      </c>
      <c r="E294" s="74" t="s">
        <v>136</v>
      </c>
      <c r="F294" s="146">
        <v>10</v>
      </c>
      <c r="G294" s="147">
        <v>54.64</v>
      </c>
      <c r="H294" s="148">
        <v>70.55</v>
      </c>
      <c r="I294" s="149">
        <f t="shared" si="8"/>
        <v>705.5</v>
      </c>
      <c r="L294" s="107" t="e">
        <f t="shared" si="9"/>
        <v>#REF!</v>
      </c>
    </row>
    <row r="295" spans="1:12" ht="17.25" customHeight="1" x14ac:dyDescent="0.2">
      <c r="A295" s="74">
        <v>289</v>
      </c>
      <c r="B295" s="74">
        <v>2573</v>
      </c>
      <c r="C295" s="145" t="s">
        <v>427</v>
      </c>
      <c r="D295" s="74" t="s">
        <v>138</v>
      </c>
      <c r="E295" s="74" t="s">
        <v>136</v>
      </c>
      <c r="F295" s="146">
        <v>10</v>
      </c>
      <c r="G295" s="147">
        <v>13.42</v>
      </c>
      <c r="H295" s="148">
        <v>17.329999999999998</v>
      </c>
      <c r="I295" s="149">
        <f t="shared" si="8"/>
        <v>173.3</v>
      </c>
      <c r="L295" s="107" t="e">
        <f t="shared" si="9"/>
        <v>#REF!</v>
      </c>
    </row>
    <row r="296" spans="1:12" ht="17.25" customHeight="1" x14ac:dyDescent="0.2">
      <c r="A296" s="74">
        <v>290</v>
      </c>
      <c r="B296" s="74">
        <v>2574</v>
      </c>
      <c r="C296" s="145" t="s">
        <v>428</v>
      </c>
      <c r="D296" s="74" t="s">
        <v>138</v>
      </c>
      <c r="E296" s="74" t="s">
        <v>136</v>
      </c>
      <c r="F296" s="146">
        <v>16</v>
      </c>
      <c r="G296" s="147">
        <v>13.5</v>
      </c>
      <c r="H296" s="148">
        <v>17.420000000000002</v>
      </c>
      <c r="I296" s="149">
        <f t="shared" si="8"/>
        <v>278.72000000000003</v>
      </c>
      <c r="L296" s="107" t="e">
        <f t="shared" si="9"/>
        <v>#REF!</v>
      </c>
    </row>
    <row r="297" spans="1:12" ht="17.25" customHeight="1" x14ac:dyDescent="0.2">
      <c r="A297" s="74">
        <v>291</v>
      </c>
      <c r="B297" s="74">
        <v>2575</v>
      </c>
      <c r="C297" s="145" t="s">
        <v>429</v>
      </c>
      <c r="D297" s="74" t="s">
        <v>138</v>
      </c>
      <c r="E297" s="74" t="s">
        <v>136</v>
      </c>
      <c r="F297" s="146">
        <v>10</v>
      </c>
      <c r="G297" s="147">
        <v>32.31</v>
      </c>
      <c r="H297" s="148">
        <v>41.72</v>
      </c>
      <c r="I297" s="149">
        <f t="shared" si="8"/>
        <v>417.2</v>
      </c>
      <c r="L297" s="107" t="e">
        <f t="shared" si="9"/>
        <v>#REF!</v>
      </c>
    </row>
    <row r="298" spans="1:12" ht="17.25" customHeight="1" x14ac:dyDescent="0.2">
      <c r="A298" s="74">
        <v>292</v>
      </c>
      <c r="B298" s="74">
        <v>2576</v>
      </c>
      <c r="C298" s="145" t="s">
        <v>430</v>
      </c>
      <c r="D298" s="74" t="s">
        <v>138</v>
      </c>
      <c r="E298" s="74" t="s">
        <v>136</v>
      </c>
      <c r="F298" s="146">
        <v>10</v>
      </c>
      <c r="G298" s="147">
        <v>42.98</v>
      </c>
      <c r="H298" s="148">
        <v>55.53</v>
      </c>
      <c r="I298" s="149">
        <f t="shared" si="8"/>
        <v>555.29999999999995</v>
      </c>
      <c r="L298" s="107" t="e">
        <f t="shared" si="9"/>
        <v>#REF!</v>
      </c>
    </row>
    <row r="299" spans="1:12" ht="17.25" customHeight="1" x14ac:dyDescent="0.2">
      <c r="A299" s="74">
        <v>293</v>
      </c>
      <c r="B299" s="74">
        <v>2577</v>
      </c>
      <c r="C299" s="145" t="s">
        <v>431</v>
      </c>
      <c r="D299" s="74" t="s">
        <v>138</v>
      </c>
      <c r="E299" s="74" t="s">
        <v>136</v>
      </c>
      <c r="F299" s="146">
        <v>10</v>
      </c>
      <c r="G299" s="147">
        <v>58.23</v>
      </c>
      <c r="H299" s="148">
        <v>75.19</v>
      </c>
      <c r="I299" s="149">
        <f t="shared" si="8"/>
        <v>751.9</v>
      </c>
      <c r="L299" s="107" t="e">
        <f t="shared" si="9"/>
        <v>#REF!</v>
      </c>
    </row>
    <row r="300" spans="1:12" ht="17.25" customHeight="1" x14ac:dyDescent="0.2">
      <c r="A300" s="74">
        <v>294</v>
      </c>
      <c r="B300" s="74">
        <v>2578</v>
      </c>
      <c r="C300" s="145" t="s">
        <v>432</v>
      </c>
      <c r="D300" s="74" t="s">
        <v>138</v>
      </c>
      <c r="E300" s="74" t="s">
        <v>136</v>
      </c>
      <c r="F300" s="146">
        <v>10</v>
      </c>
      <c r="G300" s="147">
        <v>181.82</v>
      </c>
      <c r="H300" s="148">
        <v>234.81</v>
      </c>
      <c r="I300" s="149">
        <f t="shared" si="8"/>
        <v>2348.1</v>
      </c>
      <c r="L300" s="107" t="e">
        <f t="shared" si="9"/>
        <v>#REF!</v>
      </c>
    </row>
    <row r="301" spans="1:12" ht="17.25" customHeight="1" x14ac:dyDescent="0.2">
      <c r="A301" s="74">
        <v>295</v>
      </c>
      <c r="B301" s="74">
        <v>2579</v>
      </c>
      <c r="C301" s="145" t="s">
        <v>433</v>
      </c>
      <c r="D301" s="74" t="s">
        <v>138</v>
      </c>
      <c r="E301" s="74" t="s">
        <v>136</v>
      </c>
      <c r="F301" s="146">
        <v>10</v>
      </c>
      <c r="G301" s="147">
        <v>16.260000000000002</v>
      </c>
      <c r="H301" s="148">
        <v>21.01</v>
      </c>
      <c r="I301" s="149">
        <f t="shared" si="8"/>
        <v>210.1</v>
      </c>
      <c r="L301" s="107" t="e">
        <f t="shared" si="9"/>
        <v>#REF!</v>
      </c>
    </row>
    <row r="302" spans="1:12" ht="17.25" customHeight="1" x14ac:dyDescent="0.2">
      <c r="A302" s="74">
        <v>296</v>
      </c>
      <c r="B302" s="74">
        <v>2580</v>
      </c>
      <c r="C302" s="145" t="s">
        <v>434</v>
      </c>
      <c r="D302" s="74" t="s">
        <v>138</v>
      </c>
      <c r="E302" s="74" t="s">
        <v>136</v>
      </c>
      <c r="F302" s="146">
        <v>10</v>
      </c>
      <c r="G302" s="147">
        <v>17.829999999999998</v>
      </c>
      <c r="H302" s="148">
        <v>23.03</v>
      </c>
      <c r="I302" s="149">
        <f t="shared" si="8"/>
        <v>230.3</v>
      </c>
      <c r="L302" s="107" t="e">
        <f t="shared" si="9"/>
        <v>#REF!</v>
      </c>
    </row>
    <row r="303" spans="1:12" ht="17.25" customHeight="1" x14ac:dyDescent="0.2">
      <c r="A303" s="74">
        <v>297</v>
      </c>
      <c r="B303" s="74">
        <v>2581</v>
      </c>
      <c r="C303" s="145" t="s">
        <v>435</v>
      </c>
      <c r="D303" s="74" t="s">
        <v>138</v>
      </c>
      <c r="E303" s="74" t="s">
        <v>136</v>
      </c>
      <c r="F303" s="146">
        <v>36</v>
      </c>
      <c r="G303" s="147">
        <v>20.81</v>
      </c>
      <c r="H303" s="148">
        <v>26.87</v>
      </c>
      <c r="I303" s="149">
        <f t="shared" si="8"/>
        <v>967.32</v>
      </c>
      <c r="L303" s="107" t="e">
        <f t="shared" si="9"/>
        <v>#REF!</v>
      </c>
    </row>
    <row r="304" spans="1:12" ht="17.25" customHeight="1" x14ac:dyDescent="0.2">
      <c r="A304" s="74">
        <v>298</v>
      </c>
      <c r="B304" s="74">
        <v>2582</v>
      </c>
      <c r="C304" s="145" t="s">
        <v>436</v>
      </c>
      <c r="D304" s="74" t="s">
        <v>138</v>
      </c>
      <c r="E304" s="74" t="s">
        <v>136</v>
      </c>
      <c r="F304" s="146">
        <v>10</v>
      </c>
      <c r="G304" s="147">
        <v>39.86</v>
      </c>
      <c r="H304" s="148">
        <v>51.48</v>
      </c>
      <c r="I304" s="149">
        <f t="shared" si="8"/>
        <v>514.79999999999995</v>
      </c>
      <c r="L304" s="107" t="e">
        <f t="shared" si="9"/>
        <v>#REF!</v>
      </c>
    </row>
    <row r="305" spans="1:12" x14ac:dyDescent="0.2">
      <c r="A305" s="74">
        <v>299</v>
      </c>
      <c r="B305" s="74">
        <v>2583</v>
      </c>
      <c r="C305" s="145" t="s">
        <v>437</v>
      </c>
      <c r="D305" s="74" t="s">
        <v>138</v>
      </c>
      <c r="E305" s="74" t="s">
        <v>136</v>
      </c>
      <c r="F305" s="146">
        <v>10</v>
      </c>
      <c r="G305" s="147">
        <v>149.72</v>
      </c>
      <c r="H305" s="148">
        <v>193.35</v>
      </c>
      <c r="I305" s="149">
        <f t="shared" si="8"/>
        <v>1933.5</v>
      </c>
      <c r="L305" s="107" t="e">
        <f t="shared" si="9"/>
        <v>#REF!</v>
      </c>
    </row>
    <row r="306" spans="1:12" x14ac:dyDescent="0.2">
      <c r="A306" s="74">
        <v>300</v>
      </c>
      <c r="B306" s="74">
        <v>2584</v>
      </c>
      <c r="C306" s="145" t="s">
        <v>438</v>
      </c>
      <c r="D306" s="74" t="s">
        <v>138</v>
      </c>
      <c r="E306" s="74" t="s">
        <v>136</v>
      </c>
      <c r="F306" s="146">
        <v>10</v>
      </c>
      <c r="G306" s="147">
        <v>249.24</v>
      </c>
      <c r="H306" s="148">
        <v>321.88</v>
      </c>
      <c r="I306" s="149">
        <f t="shared" si="8"/>
        <v>3218.8</v>
      </c>
      <c r="L306" s="107" t="e">
        <f t="shared" si="9"/>
        <v>#REF!</v>
      </c>
    </row>
    <row r="307" spans="1:12" ht="17.25" customHeight="1" x14ac:dyDescent="0.2">
      <c r="A307" s="74">
        <v>301</v>
      </c>
      <c r="B307" s="74">
        <v>2585</v>
      </c>
      <c r="C307" s="145" t="s">
        <v>439</v>
      </c>
      <c r="D307" s="74" t="s">
        <v>138</v>
      </c>
      <c r="E307" s="74" t="s">
        <v>136</v>
      </c>
      <c r="F307" s="146">
        <v>10</v>
      </c>
      <c r="G307" s="147">
        <v>249.5</v>
      </c>
      <c r="H307" s="148">
        <v>322.22000000000003</v>
      </c>
      <c r="I307" s="149">
        <f t="shared" si="8"/>
        <v>3222.2</v>
      </c>
      <c r="L307" s="107" t="e">
        <f t="shared" si="9"/>
        <v>#REF!</v>
      </c>
    </row>
    <row r="308" spans="1:12" ht="17.25" customHeight="1" x14ac:dyDescent="0.2">
      <c r="A308" s="74">
        <v>302</v>
      </c>
      <c r="B308" s="74">
        <v>2586</v>
      </c>
      <c r="C308" s="145" t="s">
        <v>440</v>
      </c>
      <c r="D308" s="74" t="s">
        <v>138</v>
      </c>
      <c r="E308" s="74" t="s">
        <v>136</v>
      </c>
      <c r="F308" s="146">
        <v>36</v>
      </c>
      <c r="G308" s="147">
        <v>21.75</v>
      </c>
      <c r="H308" s="148">
        <v>28.06</v>
      </c>
      <c r="I308" s="149">
        <f t="shared" si="8"/>
        <v>1010.16</v>
      </c>
      <c r="L308" s="107" t="e">
        <f t="shared" si="9"/>
        <v>#REF!</v>
      </c>
    </row>
    <row r="309" spans="1:12" ht="17.25" customHeight="1" x14ac:dyDescent="0.2">
      <c r="A309" s="74">
        <v>303</v>
      </c>
      <c r="B309" s="74">
        <v>2587</v>
      </c>
      <c r="C309" s="145" t="s">
        <v>441</v>
      </c>
      <c r="D309" s="74" t="s">
        <v>138</v>
      </c>
      <c r="E309" s="74" t="s">
        <v>136</v>
      </c>
      <c r="F309" s="146">
        <v>10</v>
      </c>
      <c r="G309" s="147">
        <v>35.869999999999997</v>
      </c>
      <c r="H309" s="148">
        <v>46.31</v>
      </c>
      <c r="I309" s="149">
        <f t="shared" si="8"/>
        <v>463.1</v>
      </c>
      <c r="L309" s="107" t="e">
        <f t="shared" si="9"/>
        <v>#REF!</v>
      </c>
    </row>
    <row r="310" spans="1:12" ht="17.25" customHeight="1" x14ac:dyDescent="0.2">
      <c r="A310" s="74">
        <v>304</v>
      </c>
      <c r="B310" s="74">
        <v>2588</v>
      </c>
      <c r="C310" s="145" t="s">
        <v>442</v>
      </c>
      <c r="D310" s="74" t="s">
        <v>138</v>
      </c>
      <c r="E310" s="74" t="s">
        <v>136</v>
      </c>
      <c r="F310" s="146">
        <v>10</v>
      </c>
      <c r="G310" s="147">
        <v>28.5</v>
      </c>
      <c r="H310" s="148">
        <v>36.81</v>
      </c>
      <c r="I310" s="149">
        <f t="shared" si="8"/>
        <v>368.1</v>
      </c>
      <c r="L310" s="107" t="e">
        <f t="shared" si="9"/>
        <v>#REF!</v>
      </c>
    </row>
    <row r="311" spans="1:12" ht="17.25" customHeight="1" x14ac:dyDescent="0.2">
      <c r="A311" s="74">
        <v>305</v>
      </c>
      <c r="B311" s="74">
        <v>2589</v>
      </c>
      <c r="C311" s="145" t="s">
        <v>443</v>
      </c>
      <c r="D311" s="74" t="s">
        <v>138</v>
      </c>
      <c r="E311" s="74" t="s">
        <v>136</v>
      </c>
      <c r="F311" s="146">
        <v>10</v>
      </c>
      <c r="G311" s="147">
        <v>31.02</v>
      </c>
      <c r="H311" s="148">
        <v>40.049999999999997</v>
      </c>
      <c r="I311" s="149">
        <f t="shared" si="8"/>
        <v>400.5</v>
      </c>
      <c r="L311" s="107" t="e">
        <f t="shared" si="9"/>
        <v>#REF!</v>
      </c>
    </row>
    <row r="312" spans="1:12" ht="17.25" customHeight="1" x14ac:dyDescent="0.2">
      <c r="A312" s="74">
        <v>306</v>
      </c>
      <c r="B312" s="74">
        <v>2590</v>
      </c>
      <c r="C312" s="145" t="s">
        <v>444</v>
      </c>
      <c r="D312" s="74" t="s">
        <v>138</v>
      </c>
      <c r="E312" s="74" t="s">
        <v>136</v>
      </c>
      <c r="F312" s="146">
        <v>126</v>
      </c>
      <c r="G312" s="147">
        <v>19.03</v>
      </c>
      <c r="H312" s="148">
        <v>24.58</v>
      </c>
      <c r="I312" s="149">
        <f t="shared" si="8"/>
        <v>3097.08</v>
      </c>
      <c r="L312" s="107" t="e">
        <f t="shared" si="9"/>
        <v>#REF!</v>
      </c>
    </row>
    <row r="313" spans="1:12" ht="17.25" customHeight="1" x14ac:dyDescent="0.2">
      <c r="A313" s="74">
        <v>307</v>
      </c>
      <c r="B313" s="74">
        <v>2591</v>
      </c>
      <c r="C313" s="145" t="s">
        <v>445</v>
      </c>
      <c r="D313" s="74" t="s">
        <v>138</v>
      </c>
      <c r="E313" s="74" t="s">
        <v>136</v>
      </c>
      <c r="F313" s="146">
        <v>10</v>
      </c>
      <c r="G313" s="147">
        <v>11.31</v>
      </c>
      <c r="H313" s="148">
        <v>14.61</v>
      </c>
      <c r="I313" s="149">
        <f t="shared" si="8"/>
        <v>146.1</v>
      </c>
      <c r="L313" s="107" t="e">
        <f t="shared" si="9"/>
        <v>#REF!</v>
      </c>
    </row>
    <row r="314" spans="1:12" ht="17.25" customHeight="1" x14ac:dyDescent="0.2">
      <c r="A314" s="74">
        <v>308</v>
      </c>
      <c r="B314" s="74">
        <v>2592</v>
      </c>
      <c r="C314" s="145" t="s">
        <v>446</v>
      </c>
      <c r="D314" s="74" t="s">
        <v>138</v>
      </c>
      <c r="E314" s="74" t="s">
        <v>136</v>
      </c>
      <c r="F314" s="146">
        <v>10</v>
      </c>
      <c r="G314" s="147">
        <v>231.92</v>
      </c>
      <c r="H314" s="148">
        <v>299.49</v>
      </c>
      <c r="I314" s="149">
        <f t="shared" si="8"/>
        <v>2994.9</v>
      </c>
      <c r="L314" s="107" t="e">
        <f t="shared" si="9"/>
        <v>#REF!</v>
      </c>
    </row>
    <row r="315" spans="1:12" ht="17.25" customHeight="1" x14ac:dyDescent="0.2">
      <c r="A315" s="74">
        <v>309</v>
      </c>
      <c r="B315" s="74">
        <v>2593</v>
      </c>
      <c r="C315" s="145" t="s">
        <v>447</v>
      </c>
      <c r="D315" s="74" t="s">
        <v>138</v>
      </c>
      <c r="E315" s="74" t="s">
        <v>136</v>
      </c>
      <c r="F315" s="146">
        <v>10</v>
      </c>
      <c r="G315" s="147">
        <v>11.71</v>
      </c>
      <c r="H315" s="148">
        <v>15.13</v>
      </c>
      <c r="I315" s="149">
        <f t="shared" si="8"/>
        <v>151.30000000000001</v>
      </c>
      <c r="L315" s="107" t="e">
        <f t="shared" si="9"/>
        <v>#REF!</v>
      </c>
    </row>
    <row r="316" spans="1:12" ht="17.25" customHeight="1" x14ac:dyDescent="0.2">
      <c r="A316" s="74">
        <v>310</v>
      </c>
      <c r="B316" s="74">
        <v>2594</v>
      </c>
      <c r="C316" s="145" t="s">
        <v>448</v>
      </c>
      <c r="D316" s="74" t="s">
        <v>138</v>
      </c>
      <c r="E316" s="74" t="s">
        <v>136</v>
      </c>
      <c r="F316" s="146">
        <v>10</v>
      </c>
      <c r="G316" s="147">
        <v>210.5</v>
      </c>
      <c r="H316" s="148">
        <v>271.85000000000002</v>
      </c>
      <c r="I316" s="149">
        <f t="shared" si="8"/>
        <v>2718.5</v>
      </c>
      <c r="L316" s="107" t="e">
        <f t="shared" si="9"/>
        <v>#REF!</v>
      </c>
    </row>
    <row r="317" spans="1:12" ht="17.25" customHeight="1" x14ac:dyDescent="0.2">
      <c r="A317" s="74">
        <v>311</v>
      </c>
      <c r="B317" s="74">
        <v>2595</v>
      </c>
      <c r="C317" s="145" t="s">
        <v>449</v>
      </c>
      <c r="D317" s="74" t="s">
        <v>138</v>
      </c>
      <c r="E317" s="74" t="s">
        <v>136</v>
      </c>
      <c r="F317" s="146">
        <v>10</v>
      </c>
      <c r="G317" s="147">
        <v>252.11</v>
      </c>
      <c r="H317" s="148">
        <v>325.57</v>
      </c>
      <c r="I317" s="149">
        <f t="shared" si="8"/>
        <v>3255.7</v>
      </c>
      <c r="L317" s="107" t="e">
        <f t="shared" si="9"/>
        <v>#REF!</v>
      </c>
    </row>
    <row r="318" spans="1:12" ht="17.25" customHeight="1" x14ac:dyDescent="0.2">
      <c r="A318" s="74">
        <v>312</v>
      </c>
      <c r="B318" s="74">
        <v>2596</v>
      </c>
      <c r="C318" s="145" t="s">
        <v>450</v>
      </c>
      <c r="D318" s="74" t="s">
        <v>138</v>
      </c>
      <c r="E318" s="74" t="s">
        <v>136</v>
      </c>
      <c r="F318" s="146">
        <v>10</v>
      </c>
      <c r="G318" s="147">
        <v>61.55</v>
      </c>
      <c r="H318" s="148">
        <v>79.48</v>
      </c>
      <c r="I318" s="149">
        <f t="shared" si="8"/>
        <v>794.8</v>
      </c>
      <c r="L318" s="107" t="e">
        <f t="shared" si="9"/>
        <v>#REF!</v>
      </c>
    </row>
    <row r="319" spans="1:12" ht="17.25" customHeight="1" x14ac:dyDescent="0.2">
      <c r="A319" s="74">
        <v>313</v>
      </c>
      <c r="B319" s="74">
        <v>2597</v>
      </c>
      <c r="C319" s="145" t="s">
        <v>451</v>
      </c>
      <c r="D319" s="74" t="s">
        <v>138</v>
      </c>
      <c r="E319" s="74" t="s">
        <v>136</v>
      </c>
      <c r="F319" s="146">
        <v>10</v>
      </c>
      <c r="G319" s="147">
        <v>34.159999999999997</v>
      </c>
      <c r="H319" s="148">
        <v>44.12</v>
      </c>
      <c r="I319" s="149">
        <f t="shared" si="8"/>
        <v>441.2</v>
      </c>
      <c r="L319" s="107" t="e">
        <f t="shared" si="9"/>
        <v>#REF!</v>
      </c>
    </row>
    <row r="320" spans="1:12" ht="17.25" customHeight="1" x14ac:dyDescent="0.2">
      <c r="A320" s="74">
        <v>314</v>
      </c>
      <c r="B320" s="74">
        <v>2636</v>
      </c>
      <c r="C320" s="145" t="s">
        <v>452</v>
      </c>
      <c r="D320" s="74" t="s">
        <v>138</v>
      </c>
      <c r="E320" s="74" t="s">
        <v>136</v>
      </c>
      <c r="F320" s="146">
        <v>20</v>
      </c>
      <c r="G320" s="147">
        <v>1.84</v>
      </c>
      <c r="H320" s="148">
        <v>2.38</v>
      </c>
      <c r="I320" s="149">
        <f t="shared" si="8"/>
        <v>47.6</v>
      </c>
      <c r="L320" s="107" t="e">
        <f t="shared" si="9"/>
        <v>#REF!</v>
      </c>
    </row>
    <row r="321" spans="1:12" ht="17.25" customHeight="1" x14ac:dyDescent="0.2">
      <c r="A321" s="74">
        <v>315</v>
      </c>
      <c r="B321" s="74">
        <v>2637</v>
      </c>
      <c r="C321" s="145" t="s">
        <v>453</v>
      </c>
      <c r="D321" s="74" t="s">
        <v>138</v>
      </c>
      <c r="E321" s="74" t="s">
        <v>136</v>
      </c>
      <c r="F321" s="146">
        <v>20</v>
      </c>
      <c r="G321" s="147">
        <v>1.95</v>
      </c>
      <c r="H321" s="148">
        <v>2.5299999999999998</v>
      </c>
      <c r="I321" s="149">
        <f t="shared" si="8"/>
        <v>50.6</v>
      </c>
      <c r="L321" s="107" t="e">
        <f t="shared" si="9"/>
        <v>#REF!</v>
      </c>
    </row>
    <row r="322" spans="1:12" ht="17.25" customHeight="1" x14ac:dyDescent="0.2">
      <c r="A322" s="74">
        <v>316</v>
      </c>
      <c r="B322" s="74">
        <v>2638</v>
      </c>
      <c r="C322" s="145" t="s">
        <v>454</v>
      </c>
      <c r="D322" s="74" t="s">
        <v>138</v>
      </c>
      <c r="E322" s="74" t="s">
        <v>136</v>
      </c>
      <c r="F322" s="146">
        <v>20</v>
      </c>
      <c r="G322" s="147">
        <v>2.27</v>
      </c>
      <c r="H322" s="148">
        <v>2.94</v>
      </c>
      <c r="I322" s="149">
        <f t="shared" si="8"/>
        <v>58.8</v>
      </c>
      <c r="L322" s="107" t="e">
        <f t="shared" si="9"/>
        <v>#REF!</v>
      </c>
    </row>
    <row r="323" spans="1:12" ht="17.25" customHeight="1" x14ac:dyDescent="0.2">
      <c r="A323" s="74">
        <v>317</v>
      </c>
      <c r="B323" s="74">
        <v>2639</v>
      </c>
      <c r="C323" s="145" t="s">
        <v>455</v>
      </c>
      <c r="D323" s="74" t="s">
        <v>138</v>
      </c>
      <c r="E323" s="74" t="s">
        <v>136</v>
      </c>
      <c r="F323" s="146">
        <v>20</v>
      </c>
      <c r="G323" s="147">
        <v>4.03</v>
      </c>
      <c r="H323" s="148">
        <v>5.21</v>
      </c>
      <c r="I323" s="149">
        <f t="shared" si="8"/>
        <v>104.2</v>
      </c>
      <c r="L323" s="107" t="e">
        <f t="shared" si="9"/>
        <v>#REF!</v>
      </c>
    </row>
    <row r="324" spans="1:12" ht="17.25" customHeight="1" x14ac:dyDescent="0.2">
      <c r="A324" s="74">
        <v>318</v>
      </c>
      <c r="B324" s="74">
        <v>2640</v>
      </c>
      <c r="C324" s="145" t="s">
        <v>456</v>
      </c>
      <c r="D324" s="74" t="s">
        <v>138</v>
      </c>
      <c r="E324" s="74" t="s">
        <v>136</v>
      </c>
      <c r="F324" s="146">
        <v>10</v>
      </c>
      <c r="G324" s="147">
        <v>11.88</v>
      </c>
      <c r="H324" s="148">
        <v>15.35</v>
      </c>
      <c r="I324" s="149">
        <f t="shared" si="8"/>
        <v>153.5</v>
      </c>
      <c r="L324" s="107" t="e">
        <f t="shared" si="9"/>
        <v>#REF!</v>
      </c>
    </row>
    <row r="325" spans="1:12" ht="17.25" customHeight="1" x14ac:dyDescent="0.2">
      <c r="A325" s="74">
        <v>319</v>
      </c>
      <c r="B325" s="74">
        <v>2643</v>
      </c>
      <c r="C325" s="145" t="s">
        <v>457</v>
      </c>
      <c r="D325" s="74" t="s">
        <v>138</v>
      </c>
      <c r="E325" s="74" t="s">
        <v>136</v>
      </c>
      <c r="F325" s="146">
        <v>10</v>
      </c>
      <c r="G325" s="147">
        <v>8.14</v>
      </c>
      <c r="H325" s="148">
        <v>10.52</v>
      </c>
      <c r="I325" s="149">
        <f t="shared" si="8"/>
        <v>105.2</v>
      </c>
      <c r="L325" s="107" t="e">
        <f t="shared" si="9"/>
        <v>#REF!</v>
      </c>
    </row>
    <row r="326" spans="1:12" ht="17.25" customHeight="1" x14ac:dyDescent="0.2">
      <c r="A326" s="74">
        <v>320</v>
      </c>
      <c r="B326" s="74">
        <v>2644</v>
      </c>
      <c r="C326" s="145" t="s">
        <v>458</v>
      </c>
      <c r="D326" s="74" t="s">
        <v>138</v>
      </c>
      <c r="E326" s="74" t="s">
        <v>136</v>
      </c>
      <c r="F326" s="146">
        <v>20</v>
      </c>
      <c r="G326" s="147">
        <v>5.84</v>
      </c>
      <c r="H326" s="148">
        <v>7.54</v>
      </c>
      <c r="I326" s="149">
        <f t="shared" si="8"/>
        <v>150.80000000000001</v>
      </c>
      <c r="L326" s="107" t="e">
        <f t="shared" si="9"/>
        <v>#REF!</v>
      </c>
    </row>
    <row r="327" spans="1:12" ht="17.25" customHeight="1" x14ac:dyDescent="0.2">
      <c r="A327" s="74">
        <v>321</v>
      </c>
      <c r="B327" s="74">
        <v>2673</v>
      </c>
      <c r="C327" s="145" t="s">
        <v>459</v>
      </c>
      <c r="D327" s="74" t="s">
        <v>191</v>
      </c>
      <c r="E327" s="74" t="s">
        <v>133</v>
      </c>
      <c r="F327" s="146">
        <v>10</v>
      </c>
      <c r="G327" s="147">
        <v>4.63</v>
      </c>
      <c r="H327" s="148">
        <v>5.98</v>
      </c>
      <c r="I327" s="149">
        <f t="shared" ref="I327:I390" si="10">ROUND(F327*(H327),2)</f>
        <v>59.8</v>
      </c>
      <c r="L327" s="107" t="e">
        <f t="shared" si="9"/>
        <v>#REF!</v>
      </c>
    </row>
    <row r="328" spans="1:12" ht="17.25" customHeight="1" x14ac:dyDescent="0.2">
      <c r="A328" s="74">
        <v>322</v>
      </c>
      <c r="B328" s="74">
        <v>2674</v>
      </c>
      <c r="C328" s="145" t="s">
        <v>460</v>
      </c>
      <c r="D328" s="74" t="s">
        <v>191</v>
      </c>
      <c r="E328" s="74" t="s">
        <v>136</v>
      </c>
      <c r="F328" s="146">
        <v>252</v>
      </c>
      <c r="G328" s="147">
        <v>5.76</v>
      </c>
      <c r="H328" s="148">
        <v>7.44</v>
      </c>
      <c r="I328" s="149">
        <f t="shared" si="10"/>
        <v>1874.88</v>
      </c>
      <c r="L328" s="107" t="e">
        <f t="shared" ref="L328:L391" si="11">H328-H328*$L$1</f>
        <v>#REF!</v>
      </c>
    </row>
    <row r="329" spans="1:12" ht="17.25" customHeight="1" x14ac:dyDescent="0.2">
      <c r="A329" s="74">
        <v>323</v>
      </c>
      <c r="B329" s="74">
        <v>2676</v>
      </c>
      <c r="C329" s="145" t="s">
        <v>461</v>
      </c>
      <c r="D329" s="74" t="s">
        <v>191</v>
      </c>
      <c r="E329" s="74" t="s">
        <v>136</v>
      </c>
      <c r="F329" s="146">
        <v>60</v>
      </c>
      <c r="G329" s="147">
        <v>2.69</v>
      </c>
      <c r="H329" s="148">
        <v>3.46</v>
      </c>
      <c r="I329" s="149">
        <f t="shared" si="10"/>
        <v>207.6</v>
      </c>
      <c r="L329" s="107" t="e">
        <f t="shared" si="11"/>
        <v>#REF!</v>
      </c>
    </row>
    <row r="330" spans="1:12" ht="17.25" customHeight="1" x14ac:dyDescent="0.2">
      <c r="A330" s="74">
        <v>324</v>
      </c>
      <c r="B330" s="74">
        <v>2678</v>
      </c>
      <c r="C330" s="145" t="s">
        <v>462</v>
      </c>
      <c r="D330" s="74" t="s">
        <v>191</v>
      </c>
      <c r="E330" s="74" t="s">
        <v>136</v>
      </c>
      <c r="F330" s="146">
        <v>30</v>
      </c>
      <c r="G330" s="147">
        <v>3.37</v>
      </c>
      <c r="H330" s="148">
        <v>4.3600000000000003</v>
      </c>
      <c r="I330" s="149">
        <f t="shared" si="10"/>
        <v>130.80000000000001</v>
      </c>
      <c r="L330" s="107" t="e">
        <f t="shared" si="11"/>
        <v>#REF!</v>
      </c>
    </row>
    <row r="331" spans="1:12" ht="17.25" customHeight="1" x14ac:dyDescent="0.2">
      <c r="A331" s="74">
        <v>325</v>
      </c>
      <c r="B331" s="74">
        <v>2679</v>
      </c>
      <c r="C331" s="145" t="s">
        <v>463</v>
      </c>
      <c r="D331" s="74" t="s">
        <v>191</v>
      </c>
      <c r="E331" s="74" t="s">
        <v>136</v>
      </c>
      <c r="F331" s="146">
        <v>60</v>
      </c>
      <c r="G331" s="147">
        <v>5.2</v>
      </c>
      <c r="H331" s="148">
        <v>6.71</v>
      </c>
      <c r="I331" s="149">
        <f t="shared" si="10"/>
        <v>402.6</v>
      </c>
      <c r="L331" s="107" t="e">
        <f t="shared" si="11"/>
        <v>#REF!</v>
      </c>
    </row>
    <row r="332" spans="1:12" ht="17.25" customHeight="1" x14ac:dyDescent="0.2">
      <c r="A332" s="74">
        <v>326</v>
      </c>
      <c r="B332" s="74">
        <v>2680</v>
      </c>
      <c r="C332" s="145" t="s">
        <v>464</v>
      </c>
      <c r="D332" s="74" t="s">
        <v>191</v>
      </c>
      <c r="E332" s="74" t="s">
        <v>136</v>
      </c>
      <c r="F332" s="146">
        <v>60</v>
      </c>
      <c r="G332" s="147">
        <v>13.18</v>
      </c>
      <c r="H332" s="148">
        <v>17</v>
      </c>
      <c r="I332" s="149">
        <f t="shared" si="10"/>
        <v>1020</v>
      </c>
      <c r="L332" s="107" t="e">
        <f t="shared" si="11"/>
        <v>#REF!</v>
      </c>
    </row>
    <row r="333" spans="1:12" ht="17.25" customHeight="1" x14ac:dyDescent="0.2">
      <c r="A333" s="74">
        <v>327</v>
      </c>
      <c r="B333" s="74">
        <v>2681</v>
      </c>
      <c r="C333" s="145" t="s">
        <v>465</v>
      </c>
      <c r="D333" s="74" t="s">
        <v>191</v>
      </c>
      <c r="E333" s="74" t="s">
        <v>136</v>
      </c>
      <c r="F333" s="146">
        <v>560</v>
      </c>
      <c r="G333" s="147">
        <v>21.54</v>
      </c>
      <c r="H333" s="148">
        <v>27.8</v>
      </c>
      <c r="I333" s="149">
        <f t="shared" si="10"/>
        <v>15568</v>
      </c>
      <c r="L333" s="107" t="e">
        <f t="shared" si="11"/>
        <v>#REF!</v>
      </c>
    </row>
    <row r="334" spans="1:12" ht="17.25" customHeight="1" x14ac:dyDescent="0.2">
      <c r="A334" s="74">
        <v>328</v>
      </c>
      <c r="B334" s="74">
        <v>2684</v>
      </c>
      <c r="C334" s="145" t="s">
        <v>466</v>
      </c>
      <c r="D334" s="74" t="s">
        <v>191</v>
      </c>
      <c r="E334" s="74" t="s">
        <v>136</v>
      </c>
      <c r="F334" s="146">
        <v>80</v>
      </c>
      <c r="G334" s="147">
        <v>11.99</v>
      </c>
      <c r="H334" s="148">
        <v>15.48</v>
      </c>
      <c r="I334" s="149">
        <f t="shared" si="10"/>
        <v>1238.4000000000001</v>
      </c>
      <c r="L334" s="107" t="e">
        <f t="shared" si="11"/>
        <v>#REF!</v>
      </c>
    </row>
    <row r="335" spans="1:12" ht="17.25" customHeight="1" x14ac:dyDescent="0.2">
      <c r="A335" s="74">
        <v>329</v>
      </c>
      <c r="B335" s="74">
        <v>2685</v>
      </c>
      <c r="C335" s="145" t="s">
        <v>467</v>
      </c>
      <c r="D335" s="74" t="s">
        <v>191</v>
      </c>
      <c r="E335" s="74" t="s">
        <v>136</v>
      </c>
      <c r="F335" s="146">
        <v>200</v>
      </c>
      <c r="G335" s="147">
        <v>9.01</v>
      </c>
      <c r="H335" s="148">
        <v>11.63</v>
      </c>
      <c r="I335" s="149">
        <f t="shared" si="10"/>
        <v>2326</v>
      </c>
      <c r="L335" s="107" t="e">
        <f t="shared" si="11"/>
        <v>#REF!</v>
      </c>
    </row>
    <row r="336" spans="1:12" ht="17.25" customHeight="1" x14ac:dyDescent="0.2">
      <c r="A336" s="74">
        <v>330</v>
      </c>
      <c r="B336" s="74">
        <v>2687</v>
      </c>
      <c r="C336" s="145" t="s">
        <v>468</v>
      </c>
      <c r="D336" s="74" t="s">
        <v>191</v>
      </c>
      <c r="E336" s="74" t="s">
        <v>136</v>
      </c>
      <c r="F336" s="146">
        <v>180</v>
      </c>
      <c r="G336" s="147">
        <v>2.35</v>
      </c>
      <c r="H336" s="148">
        <v>3.03</v>
      </c>
      <c r="I336" s="149">
        <f t="shared" si="10"/>
        <v>545.4</v>
      </c>
      <c r="L336" s="107" t="e">
        <f t="shared" si="11"/>
        <v>#REF!</v>
      </c>
    </row>
    <row r="337" spans="1:12" ht="17.25" customHeight="1" x14ac:dyDescent="0.2">
      <c r="A337" s="74">
        <v>331</v>
      </c>
      <c r="B337" s="74">
        <v>2688</v>
      </c>
      <c r="C337" s="145" t="s">
        <v>469</v>
      </c>
      <c r="D337" s="74" t="s">
        <v>191</v>
      </c>
      <c r="E337" s="74" t="s">
        <v>136</v>
      </c>
      <c r="F337" s="146">
        <v>7218</v>
      </c>
      <c r="G337" s="147">
        <v>3.03</v>
      </c>
      <c r="H337" s="148">
        <v>3.91</v>
      </c>
      <c r="I337" s="149">
        <f t="shared" si="10"/>
        <v>28222.38</v>
      </c>
      <c r="L337" s="107" t="e">
        <f t="shared" si="11"/>
        <v>#REF!</v>
      </c>
    </row>
    <row r="338" spans="1:12" ht="17.25" customHeight="1" x14ac:dyDescent="0.2">
      <c r="A338" s="74">
        <v>332</v>
      </c>
      <c r="B338" s="74">
        <v>2689</v>
      </c>
      <c r="C338" s="145" t="s">
        <v>470</v>
      </c>
      <c r="D338" s="74" t="s">
        <v>191</v>
      </c>
      <c r="E338" s="74" t="s">
        <v>136</v>
      </c>
      <c r="F338" s="146">
        <v>2172</v>
      </c>
      <c r="G338" s="147">
        <v>2.8</v>
      </c>
      <c r="H338" s="148">
        <v>3.6</v>
      </c>
      <c r="I338" s="149">
        <f t="shared" si="10"/>
        <v>7819.2</v>
      </c>
      <c r="L338" s="107" t="e">
        <f t="shared" si="11"/>
        <v>#REF!</v>
      </c>
    </row>
    <row r="339" spans="1:12" ht="17.25" customHeight="1" x14ac:dyDescent="0.2">
      <c r="A339" s="74">
        <v>333</v>
      </c>
      <c r="B339" s="74">
        <v>3080</v>
      </c>
      <c r="C339" s="145" t="s">
        <v>471</v>
      </c>
      <c r="D339" s="74" t="s">
        <v>472</v>
      </c>
      <c r="E339" s="74" t="s">
        <v>133</v>
      </c>
      <c r="F339" s="146">
        <v>10</v>
      </c>
      <c r="G339" s="147">
        <v>75.900000000000006</v>
      </c>
      <c r="H339" s="148">
        <v>98.03</v>
      </c>
      <c r="I339" s="149">
        <f t="shared" si="10"/>
        <v>980.3</v>
      </c>
      <c r="L339" s="107" t="e">
        <f t="shared" si="11"/>
        <v>#REF!</v>
      </c>
    </row>
    <row r="340" spans="1:12" ht="17.25" customHeight="1" x14ac:dyDescent="0.2">
      <c r="A340" s="74">
        <v>334</v>
      </c>
      <c r="B340" s="74">
        <v>3081</v>
      </c>
      <c r="C340" s="145" t="s">
        <v>473</v>
      </c>
      <c r="D340" s="74" t="s">
        <v>472</v>
      </c>
      <c r="E340" s="74" t="s">
        <v>136</v>
      </c>
      <c r="F340" s="146">
        <v>84</v>
      </c>
      <c r="G340" s="147">
        <v>150.16</v>
      </c>
      <c r="H340" s="148">
        <v>193.93</v>
      </c>
      <c r="I340" s="149">
        <f t="shared" si="10"/>
        <v>16290.12</v>
      </c>
      <c r="L340" s="107" t="e">
        <f t="shared" si="11"/>
        <v>#REF!</v>
      </c>
    </row>
    <row r="341" spans="1:12" ht="17.25" customHeight="1" x14ac:dyDescent="0.2">
      <c r="A341" s="74">
        <v>335</v>
      </c>
      <c r="B341" s="74">
        <v>3097</v>
      </c>
      <c r="C341" s="145" t="s">
        <v>474</v>
      </c>
      <c r="D341" s="74" t="s">
        <v>472</v>
      </c>
      <c r="E341" s="74" t="s">
        <v>136</v>
      </c>
      <c r="F341" s="146">
        <v>8</v>
      </c>
      <c r="G341" s="147">
        <v>84.98</v>
      </c>
      <c r="H341" s="148">
        <v>109.74</v>
      </c>
      <c r="I341" s="149">
        <f t="shared" si="10"/>
        <v>877.92</v>
      </c>
      <c r="L341" s="107" t="e">
        <f t="shared" si="11"/>
        <v>#REF!</v>
      </c>
    </row>
    <row r="342" spans="1:12" ht="17.25" customHeight="1" x14ac:dyDescent="0.2">
      <c r="A342" s="74">
        <v>336</v>
      </c>
      <c r="B342" s="74">
        <v>3103</v>
      </c>
      <c r="C342" s="145" t="s">
        <v>475</v>
      </c>
      <c r="D342" s="74" t="s">
        <v>138</v>
      </c>
      <c r="E342" s="74" t="s">
        <v>136</v>
      </c>
      <c r="F342" s="146">
        <v>20</v>
      </c>
      <c r="G342" s="147">
        <v>56.17</v>
      </c>
      <c r="H342" s="148">
        <v>72.55</v>
      </c>
      <c r="I342" s="149">
        <f t="shared" si="10"/>
        <v>1451</v>
      </c>
      <c r="L342" s="107" t="e">
        <f t="shared" si="11"/>
        <v>#REF!</v>
      </c>
    </row>
    <row r="343" spans="1:12" ht="17.25" customHeight="1" x14ac:dyDescent="0.2">
      <c r="A343" s="74">
        <v>337</v>
      </c>
      <c r="B343" s="74">
        <v>3104</v>
      </c>
      <c r="C343" s="145" t="s">
        <v>476</v>
      </c>
      <c r="D343" s="74" t="s">
        <v>472</v>
      </c>
      <c r="E343" s="74" t="s">
        <v>136</v>
      </c>
      <c r="F343" s="146">
        <v>6</v>
      </c>
      <c r="G343" s="147">
        <v>174.94</v>
      </c>
      <c r="H343" s="148">
        <v>225.94</v>
      </c>
      <c r="I343" s="149">
        <f t="shared" si="10"/>
        <v>1355.64</v>
      </c>
      <c r="L343" s="107" t="e">
        <f t="shared" si="11"/>
        <v>#REF!</v>
      </c>
    </row>
    <row r="344" spans="1:12" ht="17.25" customHeight="1" x14ac:dyDescent="0.2">
      <c r="A344" s="74">
        <v>338</v>
      </c>
      <c r="B344" s="74">
        <v>3122</v>
      </c>
      <c r="C344" s="145" t="s">
        <v>477</v>
      </c>
      <c r="D344" s="74" t="s">
        <v>138</v>
      </c>
      <c r="E344" s="74" t="s">
        <v>136</v>
      </c>
      <c r="F344" s="146">
        <v>218</v>
      </c>
      <c r="G344" s="147">
        <v>5.55</v>
      </c>
      <c r="H344" s="148">
        <v>7.18</v>
      </c>
      <c r="I344" s="149">
        <f t="shared" si="10"/>
        <v>1565.24</v>
      </c>
      <c r="L344" s="107" t="e">
        <f t="shared" si="11"/>
        <v>#REF!</v>
      </c>
    </row>
    <row r="345" spans="1:12" ht="17.25" customHeight="1" x14ac:dyDescent="0.2">
      <c r="A345" s="74">
        <v>339</v>
      </c>
      <c r="B345" s="74">
        <v>3148</v>
      </c>
      <c r="C345" s="145" t="s">
        <v>478</v>
      </c>
      <c r="D345" s="74" t="s">
        <v>138</v>
      </c>
      <c r="E345" s="74" t="s">
        <v>136</v>
      </c>
      <c r="F345" s="146">
        <v>100</v>
      </c>
      <c r="G345" s="147">
        <v>14.42</v>
      </c>
      <c r="H345" s="148">
        <v>18.63</v>
      </c>
      <c r="I345" s="149">
        <f t="shared" si="10"/>
        <v>1863</v>
      </c>
      <c r="L345" s="107" t="e">
        <f t="shared" si="11"/>
        <v>#REF!</v>
      </c>
    </row>
    <row r="346" spans="1:12" ht="25.5" x14ac:dyDescent="0.2">
      <c r="A346" s="74">
        <v>340</v>
      </c>
      <c r="B346" s="74">
        <v>3288</v>
      </c>
      <c r="C346" s="145" t="s">
        <v>479</v>
      </c>
      <c r="D346" s="74" t="s">
        <v>191</v>
      </c>
      <c r="E346" s="74" t="s">
        <v>133</v>
      </c>
      <c r="F346" s="146">
        <v>60</v>
      </c>
      <c r="G346" s="147">
        <v>5.33</v>
      </c>
      <c r="H346" s="148">
        <v>6.88</v>
      </c>
      <c r="I346" s="149">
        <f t="shared" si="10"/>
        <v>412.8</v>
      </c>
      <c r="L346" s="107" t="e">
        <f t="shared" si="11"/>
        <v>#REF!</v>
      </c>
    </row>
    <row r="347" spans="1:12" x14ac:dyDescent="0.2">
      <c r="A347" s="74">
        <v>341</v>
      </c>
      <c r="B347" s="74">
        <v>3292</v>
      </c>
      <c r="C347" s="145" t="s">
        <v>480</v>
      </c>
      <c r="D347" s="74" t="s">
        <v>138</v>
      </c>
      <c r="E347" s="74" t="s">
        <v>133</v>
      </c>
      <c r="F347" s="146">
        <v>20</v>
      </c>
      <c r="G347" s="147">
        <v>30.94</v>
      </c>
      <c r="H347" s="148">
        <v>39.96</v>
      </c>
      <c r="I347" s="149">
        <f t="shared" si="10"/>
        <v>799.2</v>
      </c>
      <c r="L347" s="107" t="e">
        <f t="shared" si="11"/>
        <v>#REF!</v>
      </c>
    </row>
    <row r="348" spans="1:12" x14ac:dyDescent="0.2">
      <c r="A348" s="74">
        <v>342</v>
      </c>
      <c r="B348" s="74">
        <v>3294</v>
      </c>
      <c r="C348" s="145" t="s">
        <v>481</v>
      </c>
      <c r="D348" s="74" t="s">
        <v>138</v>
      </c>
      <c r="E348" s="74" t="s">
        <v>136</v>
      </c>
      <c r="F348" s="146">
        <v>8</v>
      </c>
      <c r="G348" s="147">
        <v>32.93</v>
      </c>
      <c r="H348" s="148">
        <v>42.53</v>
      </c>
      <c r="I348" s="149">
        <f t="shared" si="10"/>
        <v>340.24</v>
      </c>
      <c r="L348" s="107" t="e">
        <f t="shared" si="11"/>
        <v>#REF!</v>
      </c>
    </row>
    <row r="349" spans="1:12" ht="25.5" x14ac:dyDescent="0.2">
      <c r="A349" s="74">
        <v>343</v>
      </c>
      <c r="B349" s="74">
        <v>3295</v>
      </c>
      <c r="C349" s="145" t="s">
        <v>482</v>
      </c>
      <c r="D349" s="74" t="s">
        <v>138</v>
      </c>
      <c r="E349" s="74" t="s">
        <v>136</v>
      </c>
      <c r="F349" s="146">
        <v>8</v>
      </c>
      <c r="G349" s="147">
        <v>29.07</v>
      </c>
      <c r="H349" s="148">
        <v>37.549999999999997</v>
      </c>
      <c r="I349" s="149">
        <f t="shared" si="10"/>
        <v>300.39999999999998</v>
      </c>
      <c r="L349" s="107" t="e">
        <f t="shared" si="11"/>
        <v>#REF!</v>
      </c>
    </row>
    <row r="350" spans="1:12" x14ac:dyDescent="0.2">
      <c r="A350" s="74">
        <v>344</v>
      </c>
      <c r="B350" s="74">
        <v>3297</v>
      </c>
      <c r="C350" s="145" t="s">
        <v>483</v>
      </c>
      <c r="D350" s="74" t="s">
        <v>138</v>
      </c>
      <c r="E350" s="74" t="s">
        <v>136</v>
      </c>
      <c r="F350" s="146">
        <v>8</v>
      </c>
      <c r="G350" s="147">
        <v>32.44</v>
      </c>
      <c r="H350" s="148">
        <v>41.92</v>
      </c>
      <c r="I350" s="149">
        <f t="shared" si="10"/>
        <v>335.36</v>
      </c>
      <c r="L350" s="107" t="e">
        <f t="shared" si="11"/>
        <v>#REF!</v>
      </c>
    </row>
    <row r="351" spans="1:12" ht="25.5" x14ac:dyDescent="0.2">
      <c r="A351" s="74">
        <v>345</v>
      </c>
      <c r="B351" s="74">
        <v>3298</v>
      </c>
      <c r="C351" s="145" t="s">
        <v>484</v>
      </c>
      <c r="D351" s="74" t="s">
        <v>138</v>
      </c>
      <c r="E351" s="74" t="s">
        <v>136</v>
      </c>
      <c r="F351" s="146">
        <v>8</v>
      </c>
      <c r="G351" s="147">
        <v>72.510000000000005</v>
      </c>
      <c r="H351" s="148">
        <v>93.66</v>
      </c>
      <c r="I351" s="149">
        <f t="shared" si="10"/>
        <v>749.28</v>
      </c>
      <c r="L351" s="107" t="e">
        <f t="shared" si="11"/>
        <v>#REF!</v>
      </c>
    </row>
    <row r="352" spans="1:12" x14ac:dyDescent="0.2">
      <c r="A352" s="74">
        <v>346</v>
      </c>
      <c r="B352" s="74">
        <v>3302</v>
      </c>
      <c r="C352" s="145" t="s">
        <v>485</v>
      </c>
      <c r="D352" s="74" t="s">
        <v>138</v>
      </c>
      <c r="E352" s="74" t="s">
        <v>136</v>
      </c>
      <c r="F352" s="146">
        <v>8</v>
      </c>
      <c r="G352" s="147">
        <v>30.39</v>
      </c>
      <c r="H352" s="148">
        <v>39.25</v>
      </c>
      <c r="I352" s="149">
        <f t="shared" si="10"/>
        <v>314</v>
      </c>
      <c r="L352" s="107" t="e">
        <f t="shared" si="11"/>
        <v>#REF!</v>
      </c>
    </row>
    <row r="353" spans="1:12" x14ac:dyDescent="0.2">
      <c r="A353" s="74">
        <v>347</v>
      </c>
      <c r="B353" s="74">
        <v>3315</v>
      </c>
      <c r="C353" s="145" t="s">
        <v>486</v>
      </c>
      <c r="D353" s="74" t="s">
        <v>129</v>
      </c>
      <c r="E353" s="74" t="s">
        <v>136</v>
      </c>
      <c r="F353" s="146">
        <v>38</v>
      </c>
      <c r="G353" s="147">
        <v>0.72</v>
      </c>
      <c r="H353" s="148">
        <v>0.94</v>
      </c>
      <c r="I353" s="149">
        <f t="shared" si="10"/>
        <v>35.72</v>
      </c>
      <c r="L353" s="107" t="e">
        <f t="shared" si="11"/>
        <v>#REF!</v>
      </c>
    </row>
    <row r="354" spans="1:12" ht="25.5" x14ac:dyDescent="0.2">
      <c r="A354" s="74">
        <v>348</v>
      </c>
      <c r="B354" s="74">
        <v>3348</v>
      </c>
      <c r="C354" s="145" t="s">
        <v>487</v>
      </c>
      <c r="D354" s="74" t="s">
        <v>488</v>
      </c>
      <c r="E354" s="74" t="s">
        <v>130</v>
      </c>
      <c r="F354" s="146">
        <v>48</v>
      </c>
      <c r="G354" s="147">
        <v>20.93</v>
      </c>
      <c r="H354" s="148">
        <v>27.03</v>
      </c>
      <c r="I354" s="149">
        <f t="shared" si="10"/>
        <v>1297.44</v>
      </c>
      <c r="L354" s="107" t="e">
        <f t="shared" si="11"/>
        <v>#REF!</v>
      </c>
    </row>
    <row r="355" spans="1:12" ht="25.5" x14ac:dyDescent="0.2">
      <c r="A355" s="74">
        <v>349</v>
      </c>
      <c r="B355" s="74">
        <v>3378</v>
      </c>
      <c r="C355" s="145" t="s">
        <v>489</v>
      </c>
      <c r="D355" s="74" t="s">
        <v>138</v>
      </c>
      <c r="E355" s="74" t="s">
        <v>136</v>
      </c>
      <c r="F355" s="146">
        <v>20</v>
      </c>
      <c r="G355" s="147">
        <v>98.71</v>
      </c>
      <c r="H355" s="148">
        <v>127.47</v>
      </c>
      <c r="I355" s="149">
        <f t="shared" si="10"/>
        <v>2549.4</v>
      </c>
      <c r="L355" s="107" t="e">
        <f t="shared" si="11"/>
        <v>#REF!</v>
      </c>
    </row>
    <row r="356" spans="1:12" ht="25.5" x14ac:dyDescent="0.2">
      <c r="A356" s="74">
        <v>350</v>
      </c>
      <c r="B356" s="74">
        <v>3379</v>
      </c>
      <c r="C356" s="145" t="s">
        <v>490</v>
      </c>
      <c r="D356" s="74" t="s">
        <v>138</v>
      </c>
      <c r="E356" s="74" t="s">
        <v>136</v>
      </c>
      <c r="F356" s="146">
        <v>20</v>
      </c>
      <c r="G356" s="147">
        <v>66.709999999999994</v>
      </c>
      <c r="H356" s="148">
        <v>86.16</v>
      </c>
      <c r="I356" s="149">
        <f t="shared" si="10"/>
        <v>1723.2</v>
      </c>
      <c r="L356" s="107" t="e">
        <f t="shared" si="11"/>
        <v>#REF!</v>
      </c>
    </row>
    <row r="357" spans="1:12" ht="17.25" customHeight="1" x14ac:dyDescent="0.2">
      <c r="A357" s="74">
        <v>351</v>
      </c>
      <c r="B357" s="74">
        <v>3380</v>
      </c>
      <c r="C357" s="145" t="s">
        <v>491</v>
      </c>
      <c r="D357" s="74" t="s">
        <v>138</v>
      </c>
      <c r="E357" s="74" t="s">
        <v>133</v>
      </c>
      <c r="F357" s="146">
        <v>16</v>
      </c>
      <c r="G357" s="147">
        <v>69.099999999999994</v>
      </c>
      <c r="H357" s="148">
        <v>89.23</v>
      </c>
      <c r="I357" s="149">
        <f t="shared" si="10"/>
        <v>1427.68</v>
      </c>
      <c r="L357" s="107" t="e">
        <f t="shared" si="11"/>
        <v>#REF!</v>
      </c>
    </row>
    <row r="358" spans="1:12" ht="17.25" customHeight="1" x14ac:dyDescent="0.2">
      <c r="A358" s="74">
        <v>352</v>
      </c>
      <c r="B358" s="74">
        <v>3384</v>
      </c>
      <c r="C358" s="145" t="s">
        <v>492</v>
      </c>
      <c r="D358" s="74" t="s">
        <v>138</v>
      </c>
      <c r="E358" s="74" t="s">
        <v>136</v>
      </c>
      <c r="F358" s="146">
        <v>20</v>
      </c>
      <c r="G358" s="147">
        <v>7.91</v>
      </c>
      <c r="H358" s="148">
        <v>10.220000000000001</v>
      </c>
      <c r="I358" s="149">
        <f t="shared" si="10"/>
        <v>204.4</v>
      </c>
      <c r="L358" s="107" t="e">
        <f t="shared" si="11"/>
        <v>#REF!</v>
      </c>
    </row>
    <row r="359" spans="1:12" ht="17.25" customHeight="1" x14ac:dyDescent="0.2">
      <c r="A359" s="74">
        <v>353</v>
      </c>
      <c r="B359" s="74">
        <v>3409</v>
      </c>
      <c r="C359" s="145" t="s">
        <v>493</v>
      </c>
      <c r="D359" s="74" t="s">
        <v>276</v>
      </c>
      <c r="E359" s="74" t="s">
        <v>130</v>
      </c>
      <c r="F359" s="146">
        <v>100</v>
      </c>
      <c r="G359" s="147">
        <v>33.049999999999997</v>
      </c>
      <c r="H359" s="148">
        <v>42.67</v>
      </c>
      <c r="I359" s="149">
        <f t="shared" si="10"/>
        <v>4267</v>
      </c>
      <c r="L359" s="107" t="e">
        <f t="shared" si="11"/>
        <v>#REF!</v>
      </c>
    </row>
    <row r="360" spans="1:12" ht="17.25" customHeight="1" x14ac:dyDescent="0.2">
      <c r="A360" s="74">
        <v>354</v>
      </c>
      <c r="B360" s="74">
        <v>3410</v>
      </c>
      <c r="C360" s="145" t="s">
        <v>494</v>
      </c>
      <c r="D360" s="74" t="s">
        <v>129</v>
      </c>
      <c r="E360" s="74" t="s">
        <v>136</v>
      </c>
      <c r="F360" s="146">
        <v>10</v>
      </c>
      <c r="G360" s="147">
        <v>38.49</v>
      </c>
      <c r="H360" s="148">
        <v>49.72</v>
      </c>
      <c r="I360" s="149">
        <f t="shared" si="10"/>
        <v>497.2</v>
      </c>
      <c r="L360" s="107" t="e">
        <f t="shared" si="11"/>
        <v>#REF!</v>
      </c>
    </row>
    <row r="361" spans="1:12" ht="17.25" customHeight="1" x14ac:dyDescent="0.2">
      <c r="A361" s="74">
        <v>355</v>
      </c>
      <c r="B361" s="74">
        <v>3412</v>
      </c>
      <c r="C361" s="145" t="s">
        <v>495</v>
      </c>
      <c r="D361" s="74" t="s">
        <v>276</v>
      </c>
      <c r="E361" s="74" t="s">
        <v>130</v>
      </c>
      <c r="F361" s="146">
        <v>796</v>
      </c>
      <c r="G361" s="147">
        <v>27.18</v>
      </c>
      <c r="H361" s="148">
        <v>35.11</v>
      </c>
      <c r="I361" s="149">
        <f t="shared" si="10"/>
        <v>27947.56</v>
      </c>
      <c r="L361" s="107" t="e">
        <f t="shared" si="11"/>
        <v>#REF!</v>
      </c>
    </row>
    <row r="362" spans="1:12" ht="17.25" customHeight="1" x14ac:dyDescent="0.2">
      <c r="A362" s="74">
        <v>356</v>
      </c>
      <c r="B362" s="74">
        <v>3413</v>
      </c>
      <c r="C362" s="145" t="s">
        <v>496</v>
      </c>
      <c r="D362" s="74" t="s">
        <v>276</v>
      </c>
      <c r="E362" s="74" t="s">
        <v>130</v>
      </c>
      <c r="F362" s="146">
        <v>70</v>
      </c>
      <c r="G362" s="147">
        <v>61.18</v>
      </c>
      <c r="H362" s="148">
        <v>79</v>
      </c>
      <c r="I362" s="149">
        <f t="shared" si="10"/>
        <v>5530</v>
      </c>
      <c r="L362" s="107" t="e">
        <f t="shared" si="11"/>
        <v>#REF!</v>
      </c>
    </row>
    <row r="363" spans="1:12" ht="17.25" customHeight="1" x14ac:dyDescent="0.2">
      <c r="A363" s="74">
        <v>357</v>
      </c>
      <c r="B363" s="74">
        <v>3451</v>
      </c>
      <c r="C363" s="145" t="s">
        <v>497</v>
      </c>
      <c r="D363" s="74" t="s">
        <v>138</v>
      </c>
      <c r="E363" s="74" t="s">
        <v>130</v>
      </c>
      <c r="F363" s="146">
        <v>10</v>
      </c>
      <c r="G363" s="147">
        <v>12.94</v>
      </c>
      <c r="H363" s="148">
        <v>16.72</v>
      </c>
      <c r="I363" s="149">
        <f t="shared" si="10"/>
        <v>167.2</v>
      </c>
      <c r="L363" s="107" t="e">
        <f t="shared" si="11"/>
        <v>#REF!</v>
      </c>
    </row>
    <row r="364" spans="1:12" ht="17.25" customHeight="1" x14ac:dyDescent="0.2">
      <c r="A364" s="74">
        <v>358</v>
      </c>
      <c r="B364" s="74">
        <v>3454</v>
      </c>
      <c r="C364" s="145" t="s">
        <v>498</v>
      </c>
      <c r="D364" s="74" t="s">
        <v>138</v>
      </c>
      <c r="E364" s="74" t="s">
        <v>130</v>
      </c>
      <c r="F364" s="146">
        <v>10</v>
      </c>
      <c r="G364" s="147">
        <v>201.07</v>
      </c>
      <c r="H364" s="148">
        <v>259.67</v>
      </c>
      <c r="I364" s="149">
        <f t="shared" si="10"/>
        <v>2596.6999999999998</v>
      </c>
      <c r="L364" s="107" t="e">
        <f t="shared" si="11"/>
        <v>#REF!</v>
      </c>
    </row>
    <row r="365" spans="1:12" ht="17.25" customHeight="1" x14ac:dyDescent="0.2">
      <c r="A365" s="74">
        <v>359</v>
      </c>
      <c r="B365" s="74">
        <v>3455</v>
      </c>
      <c r="C365" s="145" t="s">
        <v>499</v>
      </c>
      <c r="D365" s="74" t="s">
        <v>138</v>
      </c>
      <c r="E365" s="74" t="s">
        <v>130</v>
      </c>
      <c r="F365" s="146">
        <v>10</v>
      </c>
      <c r="G365" s="147">
        <v>7.74</v>
      </c>
      <c r="H365" s="148">
        <v>10.02</v>
      </c>
      <c r="I365" s="149">
        <f t="shared" si="10"/>
        <v>100.2</v>
      </c>
      <c r="L365" s="107" t="e">
        <f t="shared" si="11"/>
        <v>#REF!</v>
      </c>
    </row>
    <row r="366" spans="1:12" ht="17.25" customHeight="1" x14ac:dyDescent="0.2">
      <c r="A366" s="74">
        <v>360</v>
      </c>
      <c r="B366" s="74">
        <v>3456</v>
      </c>
      <c r="C366" s="145" t="s">
        <v>500</v>
      </c>
      <c r="D366" s="74" t="s">
        <v>138</v>
      </c>
      <c r="E366" s="74" t="s">
        <v>130</v>
      </c>
      <c r="F366" s="146">
        <v>10</v>
      </c>
      <c r="G366" s="147">
        <v>11.58</v>
      </c>
      <c r="H366" s="148">
        <v>14.97</v>
      </c>
      <c r="I366" s="149">
        <f t="shared" si="10"/>
        <v>149.69999999999999</v>
      </c>
      <c r="L366" s="107" t="e">
        <f t="shared" si="11"/>
        <v>#REF!</v>
      </c>
    </row>
    <row r="367" spans="1:12" ht="17.25" customHeight="1" x14ac:dyDescent="0.2">
      <c r="A367" s="74">
        <v>361</v>
      </c>
      <c r="B367" s="74">
        <v>3459</v>
      </c>
      <c r="C367" s="145" t="s">
        <v>501</v>
      </c>
      <c r="D367" s="74" t="s">
        <v>138</v>
      </c>
      <c r="E367" s="74" t="s">
        <v>130</v>
      </c>
      <c r="F367" s="146">
        <v>10</v>
      </c>
      <c r="G367" s="147">
        <v>142.97999999999999</v>
      </c>
      <c r="H367" s="148">
        <v>184.66</v>
      </c>
      <c r="I367" s="149">
        <f t="shared" si="10"/>
        <v>1846.6</v>
      </c>
      <c r="L367" s="107" t="e">
        <f t="shared" si="11"/>
        <v>#REF!</v>
      </c>
    </row>
    <row r="368" spans="1:12" ht="17.25" customHeight="1" x14ac:dyDescent="0.2">
      <c r="A368" s="74">
        <v>362</v>
      </c>
      <c r="B368" s="74">
        <v>3462</v>
      </c>
      <c r="C368" s="145" t="s">
        <v>502</v>
      </c>
      <c r="D368" s="74" t="s">
        <v>138</v>
      </c>
      <c r="E368" s="74" t="s">
        <v>130</v>
      </c>
      <c r="F368" s="146">
        <v>10</v>
      </c>
      <c r="G368" s="147">
        <v>13.01</v>
      </c>
      <c r="H368" s="148">
        <v>16.8</v>
      </c>
      <c r="I368" s="149">
        <f t="shared" si="10"/>
        <v>168</v>
      </c>
      <c r="L368" s="107" t="e">
        <f t="shared" si="11"/>
        <v>#REF!</v>
      </c>
    </row>
    <row r="369" spans="1:12" ht="17.25" customHeight="1" x14ac:dyDescent="0.2">
      <c r="A369" s="74">
        <v>363</v>
      </c>
      <c r="B369" s="74">
        <v>3464</v>
      </c>
      <c r="C369" s="145" t="s">
        <v>503</v>
      </c>
      <c r="D369" s="74" t="s">
        <v>138</v>
      </c>
      <c r="E369" s="74" t="s">
        <v>130</v>
      </c>
      <c r="F369" s="146">
        <v>10</v>
      </c>
      <c r="G369" s="147">
        <v>19.73</v>
      </c>
      <c r="H369" s="148">
        <v>25.48</v>
      </c>
      <c r="I369" s="149">
        <f t="shared" si="10"/>
        <v>254.8</v>
      </c>
      <c r="L369" s="107" t="e">
        <f t="shared" si="11"/>
        <v>#REF!</v>
      </c>
    </row>
    <row r="370" spans="1:12" ht="17.25" customHeight="1" x14ac:dyDescent="0.2">
      <c r="A370" s="74">
        <v>364</v>
      </c>
      <c r="B370" s="74">
        <v>3467</v>
      </c>
      <c r="C370" s="145" t="s">
        <v>504</v>
      </c>
      <c r="D370" s="74" t="s">
        <v>138</v>
      </c>
      <c r="E370" s="74" t="s">
        <v>130</v>
      </c>
      <c r="F370" s="146">
        <v>6</v>
      </c>
      <c r="G370" s="147">
        <v>67.95</v>
      </c>
      <c r="H370" s="148">
        <v>87.76</v>
      </c>
      <c r="I370" s="149">
        <f t="shared" si="10"/>
        <v>526.55999999999995</v>
      </c>
      <c r="L370" s="107" t="e">
        <f t="shared" si="11"/>
        <v>#REF!</v>
      </c>
    </row>
    <row r="371" spans="1:12" ht="17.25" customHeight="1" x14ac:dyDescent="0.2">
      <c r="A371" s="74">
        <v>365</v>
      </c>
      <c r="B371" s="74">
        <v>3468</v>
      </c>
      <c r="C371" s="145" t="s">
        <v>505</v>
      </c>
      <c r="D371" s="74" t="s">
        <v>138</v>
      </c>
      <c r="E371" s="74" t="s">
        <v>130</v>
      </c>
      <c r="F371" s="146">
        <v>10</v>
      </c>
      <c r="G371" s="147">
        <v>47.39</v>
      </c>
      <c r="H371" s="148">
        <v>61.19</v>
      </c>
      <c r="I371" s="149">
        <f t="shared" si="10"/>
        <v>611.9</v>
      </c>
      <c r="L371" s="107" t="e">
        <f t="shared" si="11"/>
        <v>#REF!</v>
      </c>
    </row>
    <row r="372" spans="1:12" ht="17.25" customHeight="1" x14ac:dyDescent="0.2">
      <c r="A372" s="74">
        <v>366</v>
      </c>
      <c r="B372" s="74">
        <v>3471</v>
      </c>
      <c r="C372" s="145" t="s">
        <v>506</v>
      </c>
      <c r="D372" s="74" t="s">
        <v>138</v>
      </c>
      <c r="E372" s="74" t="s">
        <v>130</v>
      </c>
      <c r="F372" s="146">
        <v>10</v>
      </c>
      <c r="G372" s="147">
        <v>55.7</v>
      </c>
      <c r="H372" s="148">
        <v>71.94</v>
      </c>
      <c r="I372" s="149">
        <f t="shared" si="10"/>
        <v>719.4</v>
      </c>
      <c r="L372" s="107" t="e">
        <f t="shared" si="11"/>
        <v>#REF!</v>
      </c>
    </row>
    <row r="373" spans="1:12" ht="17.25" customHeight="1" x14ac:dyDescent="0.2">
      <c r="A373" s="74">
        <v>367</v>
      </c>
      <c r="B373" s="74">
        <v>3472</v>
      </c>
      <c r="C373" s="145" t="s">
        <v>507</v>
      </c>
      <c r="D373" s="74" t="s">
        <v>138</v>
      </c>
      <c r="E373" s="74" t="s">
        <v>130</v>
      </c>
      <c r="F373" s="146">
        <v>10</v>
      </c>
      <c r="G373" s="147">
        <v>17.39</v>
      </c>
      <c r="H373" s="148">
        <v>22.46</v>
      </c>
      <c r="I373" s="149">
        <f t="shared" si="10"/>
        <v>224.6</v>
      </c>
      <c r="L373" s="107" t="e">
        <f t="shared" si="11"/>
        <v>#REF!</v>
      </c>
    </row>
    <row r="374" spans="1:12" ht="17.25" customHeight="1" x14ac:dyDescent="0.2">
      <c r="A374" s="74">
        <v>368</v>
      </c>
      <c r="B374" s="74">
        <v>3473</v>
      </c>
      <c r="C374" s="145" t="s">
        <v>508</v>
      </c>
      <c r="D374" s="74" t="s">
        <v>138</v>
      </c>
      <c r="E374" s="74" t="s">
        <v>130</v>
      </c>
      <c r="F374" s="146">
        <v>10</v>
      </c>
      <c r="G374" s="147">
        <v>45.29</v>
      </c>
      <c r="H374" s="148">
        <v>58.46</v>
      </c>
      <c r="I374" s="149">
        <f t="shared" si="10"/>
        <v>584.6</v>
      </c>
      <c r="L374" s="107" t="e">
        <f t="shared" si="11"/>
        <v>#REF!</v>
      </c>
    </row>
    <row r="375" spans="1:12" ht="17.25" customHeight="1" x14ac:dyDescent="0.2">
      <c r="A375" s="74">
        <v>369</v>
      </c>
      <c r="B375" s="74">
        <v>3474</v>
      </c>
      <c r="C375" s="145" t="s">
        <v>509</v>
      </c>
      <c r="D375" s="74" t="s">
        <v>138</v>
      </c>
      <c r="E375" s="74" t="s">
        <v>130</v>
      </c>
      <c r="F375" s="146">
        <v>10</v>
      </c>
      <c r="G375" s="147">
        <v>37.33</v>
      </c>
      <c r="H375" s="148">
        <v>48.22</v>
      </c>
      <c r="I375" s="149">
        <f t="shared" si="10"/>
        <v>482.2</v>
      </c>
      <c r="L375" s="107" t="e">
        <f t="shared" si="11"/>
        <v>#REF!</v>
      </c>
    </row>
    <row r="376" spans="1:12" ht="17.25" customHeight="1" x14ac:dyDescent="0.2">
      <c r="A376" s="74">
        <v>370</v>
      </c>
      <c r="B376" s="74">
        <v>3478</v>
      </c>
      <c r="C376" s="145" t="s">
        <v>510</v>
      </c>
      <c r="D376" s="74" t="s">
        <v>138</v>
      </c>
      <c r="E376" s="74" t="s">
        <v>136</v>
      </c>
      <c r="F376" s="146">
        <v>10</v>
      </c>
      <c r="G376" s="147">
        <v>69.88</v>
      </c>
      <c r="H376" s="148">
        <v>90.24</v>
      </c>
      <c r="I376" s="149">
        <f t="shared" si="10"/>
        <v>902.4</v>
      </c>
      <c r="L376" s="107" t="e">
        <f t="shared" si="11"/>
        <v>#REF!</v>
      </c>
    </row>
    <row r="377" spans="1:12" ht="17.25" customHeight="1" x14ac:dyDescent="0.2">
      <c r="A377" s="74">
        <v>371</v>
      </c>
      <c r="B377" s="74">
        <v>3482</v>
      </c>
      <c r="C377" s="145" t="s">
        <v>511</v>
      </c>
      <c r="D377" s="74" t="s">
        <v>138</v>
      </c>
      <c r="E377" s="74" t="s">
        <v>136</v>
      </c>
      <c r="F377" s="146">
        <v>20</v>
      </c>
      <c r="G377" s="147">
        <v>5.82</v>
      </c>
      <c r="H377" s="148">
        <v>7.52</v>
      </c>
      <c r="I377" s="149">
        <f t="shared" si="10"/>
        <v>150.4</v>
      </c>
      <c r="L377" s="107" t="e">
        <f t="shared" si="11"/>
        <v>#REF!</v>
      </c>
    </row>
    <row r="378" spans="1:12" ht="17.25" customHeight="1" x14ac:dyDescent="0.2">
      <c r="A378" s="74">
        <v>372</v>
      </c>
      <c r="B378" s="74">
        <v>3485</v>
      </c>
      <c r="C378" s="145" t="s">
        <v>512</v>
      </c>
      <c r="D378" s="74" t="s">
        <v>138</v>
      </c>
      <c r="E378" s="74" t="s">
        <v>136</v>
      </c>
      <c r="F378" s="146">
        <v>20</v>
      </c>
      <c r="G378" s="147">
        <v>14.2</v>
      </c>
      <c r="H378" s="148">
        <v>18.34</v>
      </c>
      <c r="I378" s="149">
        <f t="shared" si="10"/>
        <v>366.8</v>
      </c>
      <c r="L378" s="107" t="e">
        <f t="shared" si="11"/>
        <v>#REF!</v>
      </c>
    </row>
    <row r="379" spans="1:12" ht="17.25" customHeight="1" x14ac:dyDescent="0.2">
      <c r="A379" s="74">
        <v>373</v>
      </c>
      <c r="B379" s="74">
        <v>3498</v>
      </c>
      <c r="C379" s="145" t="s">
        <v>513</v>
      </c>
      <c r="D379" s="74" t="s">
        <v>138</v>
      </c>
      <c r="E379" s="74" t="s">
        <v>136</v>
      </c>
      <c r="F379" s="146">
        <v>10</v>
      </c>
      <c r="G379" s="147">
        <v>5.38</v>
      </c>
      <c r="H379" s="148">
        <v>6.96</v>
      </c>
      <c r="I379" s="149">
        <f t="shared" si="10"/>
        <v>69.599999999999994</v>
      </c>
      <c r="L379" s="107" t="e">
        <f t="shared" si="11"/>
        <v>#REF!</v>
      </c>
    </row>
    <row r="380" spans="1:12" ht="17.25" customHeight="1" x14ac:dyDescent="0.2">
      <c r="A380" s="74">
        <v>374</v>
      </c>
      <c r="B380" s="74">
        <v>3499</v>
      </c>
      <c r="C380" s="145" t="s">
        <v>514</v>
      </c>
      <c r="D380" s="74" t="s">
        <v>138</v>
      </c>
      <c r="E380" s="74" t="s">
        <v>136</v>
      </c>
      <c r="F380" s="146">
        <v>22</v>
      </c>
      <c r="G380" s="147">
        <v>1.21</v>
      </c>
      <c r="H380" s="148">
        <v>1.57</v>
      </c>
      <c r="I380" s="149">
        <f t="shared" si="10"/>
        <v>34.54</v>
      </c>
      <c r="L380" s="107" t="e">
        <f t="shared" si="11"/>
        <v>#REF!</v>
      </c>
    </row>
    <row r="381" spans="1:12" ht="17.25" customHeight="1" x14ac:dyDescent="0.2">
      <c r="A381" s="74">
        <v>375</v>
      </c>
      <c r="B381" s="74">
        <v>3500</v>
      </c>
      <c r="C381" s="145" t="s">
        <v>515</v>
      </c>
      <c r="D381" s="74" t="s">
        <v>138</v>
      </c>
      <c r="E381" s="74" t="s">
        <v>136</v>
      </c>
      <c r="F381" s="146">
        <v>70</v>
      </c>
      <c r="G381" s="147">
        <v>1.61</v>
      </c>
      <c r="H381" s="148">
        <v>2.0699999999999998</v>
      </c>
      <c r="I381" s="149">
        <f t="shared" si="10"/>
        <v>144.9</v>
      </c>
      <c r="L381" s="107" t="e">
        <f t="shared" si="11"/>
        <v>#REF!</v>
      </c>
    </row>
    <row r="382" spans="1:12" ht="17.25" customHeight="1" x14ac:dyDescent="0.2">
      <c r="A382" s="74">
        <v>376</v>
      </c>
      <c r="B382" s="74">
        <v>3501</v>
      </c>
      <c r="C382" s="145" t="s">
        <v>516</v>
      </c>
      <c r="D382" s="74" t="s">
        <v>138</v>
      </c>
      <c r="E382" s="74" t="s">
        <v>136</v>
      </c>
      <c r="F382" s="146">
        <v>22</v>
      </c>
      <c r="G382" s="147">
        <v>4.4400000000000004</v>
      </c>
      <c r="H382" s="148">
        <v>5.74</v>
      </c>
      <c r="I382" s="149">
        <f t="shared" si="10"/>
        <v>126.28</v>
      </c>
      <c r="L382" s="107" t="e">
        <f t="shared" si="11"/>
        <v>#REF!</v>
      </c>
    </row>
    <row r="383" spans="1:12" ht="17.25" customHeight="1" x14ac:dyDescent="0.2">
      <c r="A383" s="74">
        <v>377</v>
      </c>
      <c r="B383" s="74">
        <v>3502</v>
      </c>
      <c r="C383" s="145" t="s">
        <v>517</v>
      </c>
      <c r="D383" s="74" t="s">
        <v>138</v>
      </c>
      <c r="E383" s="74" t="s">
        <v>136</v>
      </c>
      <c r="F383" s="146">
        <v>22</v>
      </c>
      <c r="G383" s="147">
        <v>6.38</v>
      </c>
      <c r="H383" s="148">
        <v>8.24</v>
      </c>
      <c r="I383" s="149">
        <f t="shared" si="10"/>
        <v>181.28</v>
      </c>
      <c r="L383" s="107" t="e">
        <f t="shared" si="11"/>
        <v>#REF!</v>
      </c>
    </row>
    <row r="384" spans="1:12" ht="17.25" customHeight="1" x14ac:dyDescent="0.2">
      <c r="A384" s="74">
        <v>378</v>
      </c>
      <c r="B384" s="74">
        <v>3503</v>
      </c>
      <c r="C384" s="145" t="s">
        <v>518</v>
      </c>
      <c r="D384" s="74" t="s">
        <v>138</v>
      </c>
      <c r="E384" s="74" t="s">
        <v>136</v>
      </c>
      <c r="F384" s="146">
        <v>22</v>
      </c>
      <c r="G384" s="147">
        <v>8.02</v>
      </c>
      <c r="H384" s="148">
        <v>10.37</v>
      </c>
      <c r="I384" s="149">
        <f t="shared" si="10"/>
        <v>228.14</v>
      </c>
      <c r="L384" s="107" t="e">
        <f t="shared" si="11"/>
        <v>#REF!</v>
      </c>
    </row>
    <row r="385" spans="1:12" ht="17.25" customHeight="1" x14ac:dyDescent="0.2">
      <c r="A385" s="74">
        <v>379</v>
      </c>
      <c r="B385" s="74">
        <v>3505</v>
      </c>
      <c r="C385" s="145" t="s">
        <v>519</v>
      </c>
      <c r="D385" s="74" t="s">
        <v>138</v>
      </c>
      <c r="E385" s="74" t="s">
        <v>136</v>
      </c>
      <c r="F385" s="146">
        <v>20</v>
      </c>
      <c r="G385" s="147">
        <v>2.81</v>
      </c>
      <c r="H385" s="148">
        <v>3.61</v>
      </c>
      <c r="I385" s="149">
        <f t="shared" si="10"/>
        <v>72.2</v>
      </c>
      <c r="L385" s="107" t="e">
        <f t="shared" si="11"/>
        <v>#REF!</v>
      </c>
    </row>
    <row r="386" spans="1:12" ht="17.25" customHeight="1" x14ac:dyDescent="0.2">
      <c r="A386" s="74">
        <v>380</v>
      </c>
      <c r="B386" s="74">
        <v>3509</v>
      </c>
      <c r="C386" s="145" t="s">
        <v>520</v>
      </c>
      <c r="D386" s="74" t="s">
        <v>138</v>
      </c>
      <c r="E386" s="74" t="s">
        <v>136</v>
      </c>
      <c r="F386" s="146">
        <v>20</v>
      </c>
      <c r="G386" s="147">
        <v>6.14</v>
      </c>
      <c r="H386" s="148">
        <v>7.92</v>
      </c>
      <c r="I386" s="149">
        <f t="shared" si="10"/>
        <v>158.4</v>
      </c>
      <c r="L386" s="107" t="e">
        <f t="shared" si="11"/>
        <v>#REF!</v>
      </c>
    </row>
    <row r="387" spans="1:12" ht="17.25" customHeight="1" x14ac:dyDescent="0.2">
      <c r="A387" s="74">
        <v>381</v>
      </c>
      <c r="B387" s="74">
        <v>3511</v>
      </c>
      <c r="C387" s="145" t="s">
        <v>521</v>
      </c>
      <c r="D387" s="74" t="s">
        <v>138</v>
      </c>
      <c r="E387" s="74" t="s">
        <v>136</v>
      </c>
      <c r="F387" s="146">
        <v>10</v>
      </c>
      <c r="G387" s="147">
        <v>91.47</v>
      </c>
      <c r="H387" s="148">
        <v>118.14</v>
      </c>
      <c r="I387" s="149">
        <f t="shared" si="10"/>
        <v>1181.4000000000001</v>
      </c>
      <c r="L387" s="107" t="e">
        <f t="shared" si="11"/>
        <v>#REF!</v>
      </c>
    </row>
    <row r="388" spans="1:12" ht="17.25" customHeight="1" x14ac:dyDescent="0.2">
      <c r="A388" s="74">
        <v>382</v>
      </c>
      <c r="B388" s="74">
        <v>3515</v>
      </c>
      <c r="C388" s="145" t="s">
        <v>522</v>
      </c>
      <c r="D388" s="74" t="s">
        <v>138</v>
      </c>
      <c r="E388" s="74" t="s">
        <v>136</v>
      </c>
      <c r="F388" s="146">
        <v>22</v>
      </c>
      <c r="G388" s="147">
        <v>6.98</v>
      </c>
      <c r="H388" s="148">
        <v>9.02</v>
      </c>
      <c r="I388" s="149">
        <f t="shared" si="10"/>
        <v>198.44</v>
      </c>
      <c r="L388" s="107" t="e">
        <f t="shared" si="11"/>
        <v>#REF!</v>
      </c>
    </row>
    <row r="389" spans="1:12" ht="17.25" customHeight="1" x14ac:dyDescent="0.2">
      <c r="A389" s="74">
        <v>383</v>
      </c>
      <c r="B389" s="74">
        <v>3518</v>
      </c>
      <c r="C389" s="145" t="s">
        <v>523</v>
      </c>
      <c r="D389" s="74" t="s">
        <v>138</v>
      </c>
      <c r="E389" s="74" t="s">
        <v>136</v>
      </c>
      <c r="F389" s="146">
        <v>40</v>
      </c>
      <c r="G389" s="147">
        <v>3.35</v>
      </c>
      <c r="H389" s="148">
        <v>4.34</v>
      </c>
      <c r="I389" s="149">
        <f t="shared" si="10"/>
        <v>173.6</v>
      </c>
      <c r="L389" s="107" t="e">
        <f t="shared" si="11"/>
        <v>#REF!</v>
      </c>
    </row>
    <row r="390" spans="1:12" ht="17.25" customHeight="1" x14ac:dyDescent="0.2">
      <c r="A390" s="74">
        <v>384</v>
      </c>
      <c r="B390" s="74">
        <v>3519</v>
      </c>
      <c r="C390" s="145" t="s">
        <v>524</v>
      </c>
      <c r="D390" s="74" t="s">
        <v>138</v>
      </c>
      <c r="E390" s="74" t="s">
        <v>136</v>
      </c>
      <c r="F390" s="146">
        <v>40</v>
      </c>
      <c r="G390" s="147">
        <v>7</v>
      </c>
      <c r="H390" s="148">
        <v>9.0399999999999991</v>
      </c>
      <c r="I390" s="149">
        <f t="shared" si="10"/>
        <v>361.6</v>
      </c>
      <c r="L390" s="107" t="e">
        <f t="shared" si="11"/>
        <v>#REF!</v>
      </c>
    </row>
    <row r="391" spans="1:12" ht="17.25" customHeight="1" x14ac:dyDescent="0.2">
      <c r="A391" s="74">
        <v>385</v>
      </c>
      <c r="B391" s="74">
        <v>3520</v>
      </c>
      <c r="C391" s="145" t="s">
        <v>525</v>
      </c>
      <c r="D391" s="74" t="s">
        <v>138</v>
      </c>
      <c r="E391" s="74" t="s">
        <v>136</v>
      </c>
      <c r="F391" s="146">
        <v>40</v>
      </c>
      <c r="G391" s="147">
        <v>7.34</v>
      </c>
      <c r="H391" s="148">
        <v>9.48</v>
      </c>
      <c r="I391" s="149">
        <f t="shared" ref="I391:I454" si="12">ROUND(F391*(H391),2)</f>
        <v>379.2</v>
      </c>
      <c r="L391" s="107" t="e">
        <f t="shared" si="11"/>
        <v>#REF!</v>
      </c>
    </row>
    <row r="392" spans="1:12" ht="17.25" customHeight="1" x14ac:dyDescent="0.2">
      <c r="A392" s="74">
        <v>386</v>
      </c>
      <c r="B392" s="74">
        <v>3522</v>
      </c>
      <c r="C392" s="145" t="s">
        <v>526</v>
      </c>
      <c r="D392" s="74" t="s">
        <v>138</v>
      </c>
      <c r="E392" s="74" t="s">
        <v>136</v>
      </c>
      <c r="F392" s="146">
        <v>30</v>
      </c>
      <c r="G392" s="147">
        <v>2.6</v>
      </c>
      <c r="H392" s="148">
        <v>3.35</v>
      </c>
      <c r="I392" s="149">
        <f t="shared" si="12"/>
        <v>100.5</v>
      </c>
      <c r="L392" s="107" t="e">
        <f t="shared" ref="L392:L455" si="13">H392-H392*$L$1</f>
        <v>#REF!</v>
      </c>
    </row>
    <row r="393" spans="1:12" ht="17.25" customHeight="1" x14ac:dyDescent="0.2">
      <c r="A393" s="74">
        <v>387</v>
      </c>
      <c r="B393" s="74">
        <v>3524</v>
      </c>
      <c r="C393" s="145" t="s">
        <v>527</v>
      </c>
      <c r="D393" s="74" t="s">
        <v>138</v>
      </c>
      <c r="E393" s="74" t="s">
        <v>136</v>
      </c>
      <c r="F393" s="146">
        <v>22</v>
      </c>
      <c r="G393" s="147">
        <v>8.64</v>
      </c>
      <c r="H393" s="148">
        <v>11.15</v>
      </c>
      <c r="I393" s="149">
        <f t="shared" si="12"/>
        <v>245.3</v>
      </c>
      <c r="L393" s="107" t="e">
        <f t="shared" si="13"/>
        <v>#REF!</v>
      </c>
    </row>
    <row r="394" spans="1:12" ht="17.25" customHeight="1" x14ac:dyDescent="0.2">
      <c r="A394" s="74">
        <v>388</v>
      </c>
      <c r="B394" s="74">
        <v>3526</v>
      </c>
      <c r="C394" s="145" t="s">
        <v>528</v>
      </c>
      <c r="D394" s="74" t="s">
        <v>138</v>
      </c>
      <c r="E394" s="74" t="s">
        <v>136</v>
      </c>
      <c r="F394" s="146">
        <v>40</v>
      </c>
      <c r="G394" s="147">
        <v>2.7</v>
      </c>
      <c r="H394" s="148">
        <v>3.47</v>
      </c>
      <c r="I394" s="149">
        <f t="shared" si="12"/>
        <v>138.80000000000001</v>
      </c>
      <c r="L394" s="107" t="e">
        <f t="shared" si="13"/>
        <v>#REF!</v>
      </c>
    </row>
    <row r="395" spans="1:12" ht="17.25" customHeight="1" x14ac:dyDescent="0.2">
      <c r="A395" s="74">
        <v>389</v>
      </c>
      <c r="B395" s="74">
        <v>3527</v>
      </c>
      <c r="C395" s="145" t="s">
        <v>529</v>
      </c>
      <c r="D395" s="74" t="s">
        <v>138</v>
      </c>
      <c r="E395" s="74" t="s">
        <v>136</v>
      </c>
      <c r="F395" s="146">
        <v>20</v>
      </c>
      <c r="G395" s="147">
        <v>13.68</v>
      </c>
      <c r="H395" s="148">
        <v>17.670000000000002</v>
      </c>
      <c r="I395" s="149">
        <f t="shared" si="12"/>
        <v>353.4</v>
      </c>
      <c r="L395" s="107" t="e">
        <f t="shared" si="13"/>
        <v>#REF!</v>
      </c>
    </row>
    <row r="396" spans="1:12" ht="17.25" customHeight="1" x14ac:dyDescent="0.2">
      <c r="A396" s="74">
        <v>390</v>
      </c>
      <c r="B396" s="74">
        <v>3528</v>
      </c>
      <c r="C396" s="145" t="s">
        <v>530</v>
      </c>
      <c r="D396" s="74" t="s">
        <v>138</v>
      </c>
      <c r="E396" s="74" t="s">
        <v>136</v>
      </c>
      <c r="F396" s="146">
        <v>30</v>
      </c>
      <c r="G396" s="147">
        <v>8.08</v>
      </c>
      <c r="H396" s="148">
        <v>10.43</v>
      </c>
      <c r="I396" s="149">
        <f t="shared" si="12"/>
        <v>312.89999999999998</v>
      </c>
      <c r="L396" s="107" t="e">
        <f t="shared" si="13"/>
        <v>#REF!</v>
      </c>
    </row>
    <row r="397" spans="1:12" ht="17.25" customHeight="1" x14ac:dyDescent="0.2">
      <c r="A397" s="74">
        <v>391</v>
      </c>
      <c r="B397" s="74">
        <v>3529</v>
      </c>
      <c r="C397" s="145" t="s">
        <v>531</v>
      </c>
      <c r="D397" s="74" t="s">
        <v>138</v>
      </c>
      <c r="E397" s="74" t="s">
        <v>136</v>
      </c>
      <c r="F397" s="146">
        <v>78</v>
      </c>
      <c r="G397" s="147">
        <v>0.78</v>
      </c>
      <c r="H397" s="148">
        <v>1.02</v>
      </c>
      <c r="I397" s="149">
        <f t="shared" si="12"/>
        <v>79.56</v>
      </c>
      <c r="L397" s="107" t="e">
        <f t="shared" si="13"/>
        <v>#REF!</v>
      </c>
    </row>
    <row r="398" spans="1:12" ht="17.25" customHeight="1" x14ac:dyDescent="0.2">
      <c r="A398" s="74">
        <v>392</v>
      </c>
      <c r="B398" s="74">
        <v>3531</v>
      </c>
      <c r="C398" s="145" t="s">
        <v>532</v>
      </c>
      <c r="D398" s="74" t="s">
        <v>138</v>
      </c>
      <c r="E398" s="74" t="s">
        <v>136</v>
      </c>
      <c r="F398" s="146">
        <v>30</v>
      </c>
      <c r="G398" s="147">
        <v>4.03</v>
      </c>
      <c r="H398" s="148">
        <v>5.21</v>
      </c>
      <c r="I398" s="149">
        <f t="shared" si="12"/>
        <v>156.30000000000001</v>
      </c>
      <c r="L398" s="107" t="e">
        <f t="shared" si="13"/>
        <v>#REF!</v>
      </c>
    </row>
    <row r="399" spans="1:12" ht="17.25" customHeight="1" x14ac:dyDescent="0.2">
      <c r="A399" s="74">
        <v>393</v>
      </c>
      <c r="B399" s="74">
        <v>3533</v>
      </c>
      <c r="C399" s="145" t="s">
        <v>533</v>
      </c>
      <c r="D399" s="74" t="s">
        <v>138</v>
      </c>
      <c r="E399" s="74" t="s">
        <v>136</v>
      </c>
      <c r="F399" s="146">
        <v>10</v>
      </c>
      <c r="G399" s="147">
        <v>2.93</v>
      </c>
      <c r="H399" s="148">
        <v>3.77</v>
      </c>
      <c r="I399" s="149">
        <f t="shared" si="12"/>
        <v>37.700000000000003</v>
      </c>
      <c r="L399" s="107" t="e">
        <f t="shared" si="13"/>
        <v>#REF!</v>
      </c>
    </row>
    <row r="400" spans="1:12" ht="17.25" customHeight="1" x14ac:dyDescent="0.2">
      <c r="A400" s="74">
        <v>394</v>
      </c>
      <c r="B400" s="74">
        <v>3534</v>
      </c>
      <c r="C400" s="145" t="s">
        <v>534</v>
      </c>
      <c r="D400" s="74" t="s">
        <v>138</v>
      </c>
      <c r="E400" s="74" t="s">
        <v>136</v>
      </c>
      <c r="F400" s="146">
        <v>20</v>
      </c>
      <c r="G400" s="147">
        <v>8.14</v>
      </c>
      <c r="H400" s="148">
        <v>10.52</v>
      </c>
      <c r="I400" s="149">
        <f t="shared" si="12"/>
        <v>210.4</v>
      </c>
      <c r="L400" s="107" t="e">
        <f t="shared" si="13"/>
        <v>#REF!</v>
      </c>
    </row>
    <row r="401" spans="1:12" ht="17.25" customHeight="1" x14ac:dyDescent="0.2">
      <c r="A401" s="74">
        <v>395</v>
      </c>
      <c r="B401" s="74">
        <v>3535</v>
      </c>
      <c r="C401" s="145" t="s">
        <v>535</v>
      </c>
      <c r="D401" s="74" t="s">
        <v>138</v>
      </c>
      <c r="E401" s="74" t="s">
        <v>136</v>
      </c>
      <c r="F401" s="146">
        <v>30</v>
      </c>
      <c r="G401" s="147">
        <v>6.32</v>
      </c>
      <c r="H401" s="148">
        <v>8.15</v>
      </c>
      <c r="I401" s="149">
        <f t="shared" si="12"/>
        <v>244.5</v>
      </c>
      <c r="L401" s="107" t="e">
        <f t="shared" si="13"/>
        <v>#REF!</v>
      </c>
    </row>
    <row r="402" spans="1:12" ht="17.25" customHeight="1" x14ac:dyDescent="0.2">
      <c r="A402" s="74">
        <v>396</v>
      </c>
      <c r="B402" s="74">
        <v>3536</v>
      </c>
      <c r="C402" s="145" t="s">
        <v>536</v>
      </c>
      <c r="D402" s="74" t="s">
        <v>138</v>
      </c>
      <c r="E402" s="74" t="s">
        <v>136</v>
      </c>
      <c r="F402" s="146">
        <v>100</v>
      </c>
      <c r="G402" s="147">
        <v>2.6</v>
      </c>
      <c r="H402" s="148">
        <v>3.35</v>
      </c>
      <c r="I402" s="149">
        <f t="shared" si="12"/>
        <v>335</v>
      </c>
      <c r="L402" s="107" t="e">
        <f t="shared" si="13"/>
        <v>#REF!</v>
      </c>
    </row>
    <row r="403" spans="1:12" ht="17.25" customHeight="1" x14ac:dyDescent="0.2">
      <c r="A403" s="74">
        <v>397</v>
      </c>
      <c r="B403" s="74">
        <v>3539</v>
      </c>
      <c r="C403" s="145" t="s">
        <v>537</v>
      </c>
      <c r="D403" s="74" t="s">
        <v>138</v>
      </c>
      <c r="E403" s="74" t="s">
        <v>136</v>
      </c>
      <c r="F403" s="146">
        <v>38</v>
      </c>
      <c r="G403" s="147">
        <v>31.02</v>
      </c>
      <c r="H403" s="148">
        <v>40.049999999999997</v>
      </c>
      <c r="I403" s="149">
        <f t="shared" si="12"/>
        <v>1521.9</v>
      </c>
      <c r="L403" s="107" t="e">
        <f t="shared" si="13"/>
        <v>#REF!</v>
      </c>
    </row>
    <row r="404" spans="1:12" ht="17.25" customHeight="1" x14ac:dyDescent="0.2">
      <c r="A404" s="74">
        <v>398</v>
      </c>
      <c r="B404" s="74">
        <v>3540</v>
      </c>
      <c r="C404" s="145" t="s">
        <v>538</v>
      </c>
      <c r="D404" s="74" t="s">
        <v>138</v>
      </c>
      <c r="E404" s="74" t="s">
        <v>136</v>
      </c>
      <c r="F404" s="146">
        <v>38</v>
      </c>
      <c r="G404" s="147">
        <v>5.35</v>
      </c>
      <c r="H404" s="148">
        <v>6.92</v>
      </c>
      <c r="I404" s="149">
        <f t="shared" si="12"/>
        <v>262.95999999999998</v>
      </c>
      <c r="L404" s="107" t="e">
        <f t="shared" si="13"/>
        <v>#REF!</v>
      </c>
    </row>
    <row r="405" spans="1:12" ht="17.25" customHeight="1" x14ac:dyDescent="0.2">
      <c r="A405" s="74">
        <v>399</v>
      </c>
      <c r="B405" s="74">
        <v>3542</v>
      </c>
      <c r="C405" s="145" t="s">
        <v>539</v>
      </c>
      <c r="D405" s="74" t="s">
        <v>138</v>
      </c>
      <c r="E405" s="74" t="s">
        <v>136</v>
      </c>
      <c r="F405" s="146">
        <v>60</v>
      </c>
      <c r="G405" s="147">
        <v>0.63</v>
      </c>
      <c r="H405" s="148">
        <v>0.81</v>
      </c>
      <c r="I405" s="149">
        <f t="shared" si="12"/>
        <v>48.6</v>
      </c>
      <c r="L405" s="107" t="e">
        <f t="shared" si="13"/>
        <v>#REF!</v>
      </c>
    </row>
    <row r="406" spans="1:12" ht="17.25" customHeight="1" x14ac:dyDescent="0.2">
      <c r="A406" s="74">
        <v>400</v>
      </c>
      <c r="B406" s="74">
        <v>3543</v>
      </c>
      <c r="C406" s="145" t="s">
        <v>540</v>
      </c>
      <c r="D406" s="74" t="s">
        <v>138</v>
      </c>
      <c r="E406" s="74" t="s">
        <v>136</v>
      </c>
      <c r="F406" s="146">
        <v>20</v>
      </c>
      <c r="G406" s="147">
        <v>1.89</v>
      </c>
      <c r="H406" s="148">
        <v>2.46</v>
      </c>
      <c r="I406" s="149">
        <f t="shared" si="12"/>
        <v>49.2</v>
      </c>
      <c r="L406" s="107" t="e">
        <f t="shared" si="13"/>
        <v>#REF!</v>
      </c>
    </row>
    <row r="407" spans="1:12" ht="17.25" customHeight="1" x14ac:dyDescent="0.2">
      <c r="A407" s="74">
        <v>401</v>
      </c>
      <c r="B407" s="74">
        <v>3586</v>
      </c>
      <c r="C407" s="145" t="s">
        <v>541</v>
      </c>
      <c r="D407" s="74" t="s">
        <v>138</v>
      </c>
      <c r="E407" s="74" t="s">
        <v>130</v>
      </c>
      <c r="F407" s="146">
        <v>10</v>
      </c>
      <c r="G407" s="147">
        <v>31.64</v>
      </c>
      <c r="H407" s="148">
        <v>40.86</v>
      </c>
      <c r="I407" s="149">
        <f t="shared" si="12"/>
        <v>408.6</v>
      </c>
      <c r="L407" s="107" t="e">
        <f t="shared" si="13"/>
        <v>#REF!</v>
      </c>
    </row>
    <row r="408" spans="1:12" ht="17.25" customHeight="1" x14ac:dyDescent="0.2">
      <c r="A408" s="74">
        <v>402</v>
      </c>
      <c r="B408" s="74">
        <v>3590</v>
      </c>
      <c r="C408" s="145" t="s">
        <v>542</v>
      </c>
      <c r="D408" s="74" t="s">
        <v>138</v>
      </c>
      <c r="E408" s="74" t="s">
        <v>130</v>
      </c>
      <c r="F408" s="146">
        <v>10</v>
      </c>
      <c r="G408" s="147">
        <v>288.11</v>
      </c>
      <c r="H408" s="148">
        <v>372.07</v>
      </c>
      <c r="I408" s="149">
        <f t="shared" si="12"/>
        <v>3720.7</v>
      </c>
      <c r="L408" s="107" t="e">
        <f t="shared" si="13"/>
        <v>#REF!</v>
      </c>
    </row>
    <row r="409" spans="1:12" ht="17.25" customHeight="1" x14ac:dyDescent="0.2">
      <c r="A409" s="74">
        <v>403</v>
      </c>
      <c r="B409" s="74">
        <v>3658</v>
      </c>
      <c r="C409" s="145" t="s">
        <v>543</v>
      </c>
      <c r="D409" s="74" t="s">
        <v>138</v>
      </c>
      <c r="E409" s="74" t="s">
        <v>136</v>
      </c>
      <c r="F409" s="146">
        <v>20</v>
      </c>
      <c r="G409" s="147">
        <v>16.5</v>
      </c>
      <c r="H409" s="148">
        <v>21.31</v>
      </c>
      <c r="I409" s="149">
        <f t="shared" si="12"/>
        <v>426.2</v>
      </c>
      <c r="L409" s="107" t="e">
        <f t="shared" si="13"/>
        <v>#REF!</v>
      </c>
    </row>
    <row r="410" spans="1:12" ht="17.25" customHeight="1" x14ac:dyDescent="0.2">
      <c r="A410" s="74">
        <v>404</v>
      </c>
      <c r="B410" s="74">
        <v>3660</v>
      </c>
      <c r="C410" s="145" t="s">
        <v>544</v>
      </c>
      <c r="D410" s="74" t="s">
        <v>138</v>
      </c>
      <c r="E410" s="74" t="s">
        <v>136</v>
      </c>
      <c r="F410" s="146">
        <v>20</v>
      </c>
      <c r="G410" s="147">
        <v>21.38</v>
      </c>
      <c r="H410" s="148">
        <v>27.61</v>
      </c>
      <c r="I410" s="149">
        <f t="shared" si="12"/>
        <v>552.20000000000005</v>
      </c>
      <c r="L410" s="107" t="e">
        <f t="shared" si="13"/>
        <v>#REF!</v>
      </c>
    </row>
    <row r="411" spans="1:12" ht="17.25" customHeight="1" x14ac:dyDescent="0.2">
      <c r="A411" s="74">
        <v>405</v>
      </c>
      <c r="B411" s="74">
        <v>3662</v>
      </c>
      <c r="C411" s="145" t="s">
        <v>545</v>
      </c>
      <c r="D411" s="74" t="s">
        <v>138</v>
      </c>
      <c r="E411" s="74" t="s">
        <v>136</v>
      </c>
      <c r="F411" s="146">
        <v>20</v>
      </c>
      <c r="G411" s="147">
        <v>8.7100000000000009</v>
      </c>
      <c r="H411" s="148">
        <v>11.24</v>
      </c>
      <c r="I411" s="149">
        <f t="shared" si="12"/>
        <v>224.8</v>
      </c>
      <c r="L411" s="107" t="e">
        <f t="shared" si="13"/>
        <v>#REF!</v>
      </c>
    </row>
    <row r="412" spans="1:12" ht="17.25" customHeight="1" x14ac:dyDescent="0.2">
      <c r="A412" s="74">
        <v>406</v>
      </c>
      <c r="B412" s="74">
        <v>3666</v>
      </c>
      <c r="C412" s="145" t="s">
        <v>546</v>
      </c>
      <c r="D412" s="74" t="s">
        <v>138</v>
      </c>
      <c r="E412" s="74" t="s">
        <v>136</v>
      </c>
      <c r="F412" s="146">
        <v>20</v>
      </c>
      <c r="G412" s="147">
        <v>3.34</v>
      </c>
      <c r="H412" s="148">
        <v>4.33</v>
      </c>
      <c r="I412" s="149">
        <f t="shared" si="12"/>
        <v>86.6</v>
      </c>
      <c r="L412" s="107" t="e">
        <f t="shared" si="13"/>
        <v>#REF!</v>
      </c>
    </row>
    <row r="413" spans="1:12" ht="16.5" customHeight="1" x14ac:dyDescent="0.2">
      <c r="A413" s="74">
        <v>407</v>
      </c>
      <c r="B413" s="74">
        <v>3670</v>
      </c>
      <c r="C413" s="145" t="s">
        <v>547</v>
      </c>
      <c r="D413" s="74" t="s">
        <v>138</v>
      </c>
      <c r="E413" s="74" t="s">
        <v>136</v>
      </c>
      <c r="F413" s="146">
        <v>20</v>
      </c>
      <c r="G413" s="147">
        <v>21.23</v>
      </c>
      <c r="H413" s="148">
        <v>27.4</v>
      </c>
      <c r="I413" s="149">
        <f t="shared" si="12"/>
        <v>548</v>
      </c>
      <c r="L413" s="107" t="e">
        <f t="shared" si="13"/>
        <v>#REF!</v>
      </c>
    </row>
    <row r="414" spans="1:12" ht="16.5" customHeight="1" x14ac:dyDescent="0.2">
      <c r="A414" s="74">
        <v>408</v>
      </c>
      <c r="B414" s="74">
        <v>3672</v>
      </c>
      <c r="C414" s="145" t="s">
        <v>548</v>
      </c>
      <c r="D414" s="74" t="s">
        <v>191</v>
      </c>
      <c r="E414" s="74" t="s">
        <v>136</v>
      </c>
      <c r="F414" s="146">
        <v>784</v>
      </c>
      <c r="G414" s="147">
        <v>1.59</v>
      </c>
      <c r="H414" s="148">
        <v>2.04</v>
      </c>
      <c r="I414" s="149">
        <f t="shared" si="12"/>
        <v>1599.36</v>
      </c>
      <c r="L414" s="107" t="e">
        <f t="shared" si="13"/>
        <v>#REF!</v>
      </c>
    </row>
    <row r="415" spans="1:12" ht="16.5" customHeight="1" x14ac:dyDescent="0.2">
      <c r="A415" s="74">
        <v>409</v>
      </c>
      <c r="B415" s="74">
        <v>3678</v>
      </c>
      <c r="C415" s="145" t="s">
        <v>549</v>
      </c>
      <c r="D415" s="74" t="s">
        <v>191</v>
      </c>
      <c r="E415" s="74" t="s">
        <v>136</v>
      </c>
      <c r="F415" s="146">
        <v>20</v>
      </c>
      <c r="G415" s="147">
        <v>103.77</v>
      </c>
      <c r="H415" s="148">
        <v>134</v>
      </c>
      <c r="I415" s="149">
        <f t="shared" si="12"/>
        <v>2680</v>
      </c>
      <c r="L415" s="107" t="e">
        <f t="shared" si="13"/>
        <v>#REF!</v>
      </c>
    </row>
    <row r="416" spans="1:12" ht="16.5" customHeight="1" x14ac:dyDescent="0.2">
      <c r="A416" s="74">
        <v>410</v>
      </c>
      <c r="B416" s="74">
        <v>3731</v>
      </c>
      <c r="C416" s="145" t="s">
        <v>550</v>
      </c>
      <c r="D416" s="74" t="s">
        <v>276</v>
      </c>
      <c r="E416" s="74" t="s">
        <v>130</v>
      </c>
      <c r="F416" s="146">
        <v>140</v>
      </c>
      <c r="G416" s="147">
        <v>65</v>
      </c>
      <c r="H416" s="148">
        <v>83.93</v>
      </c>
      <c r="I416" s="149">
        <f t="shared" si="12"/>
        <v>11750.2</v>
      </c>
      <c r="L416" s="107" t="e">
        <f t="shared" si="13"/>
        <v>#REF!</v>
      </c>
    </row>
    <row r="417" spans="1:12" ht="16.5" customHeight="1" x14ac:dyDescent="0.2">
      <c r="A417" s="74">
        <v>411</v>
      </c>
      <c r="B417" s="74">
        <v>3745</v>
      </c>
      <c r="C417" s="145" t="s">
        <v>551</v>
      </c>
      <c r="D417" s="74" t="s">
        <v>276</v>
      </c>
      <c r="E417" s="74" t="s">
        <v>136</v>
      </c>
      <c r="F417" s="146">
        <v>60</v>
      </c>
      <c r="G417" s="147">
        <v>56.2</v>
      </c>
      <c r="H417" s="148">
        <v>72.59</v>
      </c>
      <c r="I417" s="149">
        <f t="shared" si="12"/>
        <v>4355.3999999999996</v>
      </c>
      <c r="L417" s="107" t="e">
        <f t="shared" si="13"/>
        <v>#REF!</v>
      </c>
    </row>
    <row r="418" spans="1:12" ht="17.25" customHeight="1" x14ac:dyDescent="0.2">
      <c r="A418" s="74">
        <v>412</v>
      </c>
      <c r="B418" s="74">
        <v>3767</v>
      </c>
      <c r="C418" s="145" t="s">
        <v>552</v>
      </c>
      <c r="D418" s="74" t="s">
        <v>138</v>
      </c>
      <c r="E418" s="74" t="s">
        <v>136</v>
      </c>
      <c r="F418" s="146">
        <v>300</v>
      </c>
      <c r="G418" s="147">
        <v>1.35</v>
      </c>
      <c r="H418" s="148">
        <v>1.75</v>
      </c>
      <c r="I418" s="149">
        <f t="shared" si="12"/>
        <v>525</v>
      </c>
      <c r="L418" s="107" t="e">
        <f t="shared" si="13"/>
        <v>#REF!</v>
      </c>
    </row>
    <row r="419" spans="1:12" ht="17.25" customHeight="1" x14ac:dyDescent="0.2">
      <c r="A419" s="74">
        <v>413</v>
      </c>
      <c r="B419" s="74">
        <v>3768</v>
      </c>
      <c r="C419" s="145" t="s">
        <v>553</v>
      </c>
      <c r="D419" s="74" t="s">
        <v>138</v>
      </c>
      <c r="E419" s="74" t="s">
        <v>136</v>
      </c>
      <c r="F419" s="146">
        <v>300</v>
      </c>
      <c r="G419" s="147">
        <v>4.04</v>
      </c>
      <c r="H419" s="148">
        <v>5.22</v>
      </c>
      <c r="I419" s="149">
        <f t="shared" si="12"/>
        <v>1566</v>
      </c>
      <c r="L419" s="107" t="e">
        <f t="shared" si="13"/>
        <v>#REF!</v>
      </c>
    </row>
    <row r="420" spans="1:12" ht="17.25" customHeight="1" x14ac:dyDescent="0.2">
      <c r="A420" s="74">
        <v>414</v>
      </c>
      <c r="B420" s="74">
        <v>3777</v>
      </c>
      <c r="C420" s="145" t="s">
        <v>554</v>
      </c>
      <c r="D420" s="74" t="s">
        <v>276</v>
      </c>
      <c r="E420" s="74" t="s">
        <v>133</v>
      </c>
      <c r="F420" s="146">
        <v>14032</v>
      </c>
      <c r="G420" s="147">
        <v>1.73</v>
      </c>
      <c r="H420" s="148">
        <v>2.23</v>
      </c>
      <c r="I420" s="149">
        <f t="shared" si="12"/>
        <v>31291.360000000001</v>
      </c>
      <c r="L420" s="107" t="e">
        <f t="shared" si="13"/>
        <v>#REF!</v>
      </c>
    </row>
    <row r="421" spans="1:12" ht="25.5" x14ac:dyDescent="0.2">
      <c r="A421" s="74">
        <v>415</v>
      </c>
      <c r="B421" s="74">
        <v>3788</v>
      </c>
      <c r="C421" s="145" t="s">
        <v>555</v>
      </c>
      <c r="D421" s="74" t="s">
        <v>138</v>
      </c>
      <c r="E421" s="74" t="s">
        <v>136</v>
      </c>
      <c r="F421" s="146">
        <v>60</v>
      </c>
      <c r="G421" s="147">
        <v>48.82</v>
      </c>
      <c r="H421" s="148">
        <v>63.02</v>
      </c>
      <c r="I421" s="149">
        <f t="shared" si="12"/>
        <v>3781.2</v>
      </c>
      <c r="L421" s="107" t="e">
        <f t="shared" si="13"/>
        <v>#REF!</v>
      </c>
    </row>
    <row r="422" spans="1:12" ht="17.25" customHeight="1" x14ac:dyDescent="0.2">
      <c r="A422" s="74">
        <v>416</v>
      </c>
      <c r="B422" s="74">
        <v>3848</v>
      </c>
      <c r="C422" s="145" t="s">
        <v>556</v>
      </c>
      <c r="D422" s="74" t="s">
        <v>138</v>
      </c>
      <c r="E422" s="74" t="s">
        <v>136</v>
      </c>
      <c r="F422" s="146">
        <v>56</v>
      </c>
      <c r="G422" s="147">
        <v>9.94</v>
      </c>
      <c r="H422" s="148">
        <v>12.82</v>
      </c>
      <c r="I422" s="149">
        <f t="shared" si="12"/>
        <v>717.92</v>
      </c>
      <c r="L422" s="107" t="e">
        <f t="shared" si="13"/>
        <v>#REF!</v>
      </c>
    </row>
    <row r="423" spans="1:12" ht="17.25" customHeight="1" x14ac:dyDescent="0.2">
      <c r="A423" s="74">
        <v>417</v>
      </c>
      <c r="B423" s="74">
        <v>3855</v>
      </c>
      <c r="C423" s="145" t="s">
        <v>557</v>
      </c>
      <c r="D423" s="74" t="s">
        <v>138</v>
      </c>
      <c r="E423" s="74" t="s">
        <v>136</v>
      </c>
      <c r="F423" s="146">
        <v>30</v>
      </c>
      <c r="G423" s="147">
        <v>5.53</v>
      </c>
      <c r="H423" s="148">
        <v>7.15</v>
      </c>
      <c r="I423" s="149">
        <f t="shared" si="12"/>
        <v>214.5</v>
      </c>
      <c r="L423" s="107" t="e">
        <f t="shared" si="13"/>
        <v>#REF!</v>
      </c>
    </row>
    <row r="424" spans="1:12" ht="17.25" customHeight="1" x14ac:dyDescent="0.2">
      <c r="A424" s="74">
        <v>418</v>
      </c>
      <c r="B424" s="74">
        <v>3856</v>
      </c>
      <c r="C424" s="145" t="s">
        <v>558</v>
      </c>
      <c r="D424" s="74" t="s">
        <v>138</v>
      </c>
      <c r="E424" s="74" t="s">
        <v>136</v>
      </c>
      <c r="F424" s="146">
        <v>28</v>
      </c>
      <c r="G424" s="147">
        <v>1.97</v>
      </c>
      <c r="H424" s="148">
        <v>2.5499999999999998</v>
      </c>
      <c r="I424" s="149">
        <f t="shared" si="12"/>
        <v>71.400000000000006</v>
      </c>
      <c r="L424" s="107" t="e">
        <f t="shared" si="13"/>
        <v>#REF!</v>
      </c>
    </row>
    <row r="425" spans="1:12" ht="17.25" customHeight="1" x14ac:dyDescent="0.2">
      <c r="A425" s="74">
        <v>419</v>
      </c>
      <c r="B425" s="74">
        <v>3860</v>
      </c>
      <c r="C425" s="145" t="s">
        <v>559</v>
      </c>
      <c r="D425" s="74" t="s">
        <v>138</v>
      </c>
      <c r="E425" s="74" t="s">
        <v>136</v>
      </c>
      <c r="F425" s="146">
        <v>28</v>
      </c>
      <c r="G425" s="147">
        <v>4.83</v>
      </c>
      <c r="H425" s="148">
        <v>6.23</v>
      </c>
      <c r="I425" s="149">
        <f t="shared" si="12"/>
        <v>174.44</v>
      </c>
      <c r="L425" s="107" t="e">
        <f t="shared" si="13"/>
        <v>#REF!</v>
      </c>
    </row>
    <row r="426" spans="1:12" ht="17.25" customHeight="1" x14ac:dyDescent="0.2">
      <c r="A426" s="74">
        <v>420</v>
      </c>
      <c r="B426" s="74">
        <v>3861</v>
      </c>
      <c r="C426" s="145" t="s">
        <v>560</v>
      </c>
      <c r="D426" s="74" t="s">
        <v>138</v>
      </c>
      <c r="E426" s="74" t="s">
        <v>136</v>
      </c>
      <c r="F426" s="146">
        <v>38</v>
      </c>
      <c r="G426" s="147">
        <v>0.82</v>
      </c>
      <c r="H426" s="148">
        <v>1.06</v>
      </c>
      <c r="I426" s="149">
        <f t="shared" si="12"/>
        <v>40.28</v>
      </c>
      <c r="L426" s="107" t="e">
        <f t="shared" si="13"/>
        <v>#REF!</v>
      </c>
    </row>
    <row r="427" spans="1:12" ht="17.25" customHeight="1" x14ac:dyDescent="0.2">
      <c r="A427" s="74">
        <v>421</v>
      </c>
      <c r="B427" s="74">
        <v>3862</v>
      </c>
      <c r="C427" s="145" t="s">
        <v>561</v>
      </c>
      <c r="D427" s="74" t="s">
        <v>138</v>
      </c>
      <c r="E427" s="74" t="s">
        <v>136</v>
      </c>
      <c r="F427" s="146">
        <v>38</v>
      </c>
      <c r="G427" s="147">
        <v>4.5599999999999996</v>
      </c>
      <c r="H427" s="148">
        <v>5.89</v>
      </c>
      <c r="I427" s="149">
        <f t="shared" si="12"/>
        <v>223.82</v>
      </c>
      <c r="L427" s="107" t="e">
        <f t="shared" si="13"/>
        <v>#REF!</v>
      </c>
    </row>
    <row r="428" spans="1:12" ht="17.25" customHeight="1" x14ac:dyDescent="0.2">
      <c r="A428" s="74">
        <v>422</v>
      </c>
      <c r="B428" s="74">
        <v>3863</v>
      </c>
      <c r="C428" s="145" t="s">
        <v>562</v>
      </c>
      <c r="D428" s="74" t="s">
        <v>138</v>
      </c>
      <c r="E428" s="74" t="s">
        <v>136</v>
      </c>
      <c r="F428" s="146">
        <v>38</v>
      </c>
      <c r="G428" s="147">
        <v>4.67</v>
      </c>
      <c r="H428" s="148">
        <v>6.03</v>
      </c>
      <c r="I428" s="149">
        <f t="shared" si="12"/>
        <v>229.14</v>
      </c>
      <c r="L428" s="107" t="e">
        <f t="shared" si="13"/>
        <v>#REF!</v>
      </c>
    </row>
    <row r="429" spans="1:12" ht="17.25" customHeight="1" x14ac:dyDescent="0.2">
      <c r="A429" s="74">
        <v>423</v>
      </c>
      <c r="B429" s="74">
        <v>3865</v>
      </c>
      <c r="C429" s="145" t="s">
        <v>563</v>
      </c>
      <c r="D429" s="74" t="s">
        <v>138</v>
      </c>
      <c r="E429" s="74" t="s">
        <v>136</v>
      </c>
      <c r="F429" s="146">
        <v>38</v>
      </c>
      <c r="G429" s="147">
        <v>20.93</v>
      </c>
      <c r="H429" s="148">
        <v>27.03</v>
      </c>
      <c r="I429" s="149">
        <f t="shared" si="12"/>
        <v>1027.1400000000001</v>
      </c>
      <c r="L429" s="107" t="e">
        <f t="shared" si="13"/>
        <v>#REF!</v>
      </c>
    </row>
    <row r="430" spans="1:12" ht="17.25" customHeight="1" x14ac:dyDescent="0.2">
      <c r="A430" s="74">
        <v>424</v>
      </c>
      <c r="B430" s="74">
        <v>3866</v>
      </c>
      <c r="C430" s="145" t="s">
        <v>564</v>
      </c>
      <c r="D430" s="74" t="s">
        <v>138</v>
      </c>
      <c r="E430" s="74" t="s">
        <v>136</v>
      </c>
      <c r="F430" s="146">
        <v>18</v>
      </c>
      <c r="G430" s="147">
        <v>46.99</v>
      </c>
      <c r="H430" s="148">
        <v>60.68</v>
      </c>
      <c r="I430" s="149">
        <f t="shared" si="12"/>
        <v>1092.24</v>
      </c>
      <c r="L430" s="107" t="e">
        <f t="shared" si="13"/>
        <v>#REF!</v>
      </c>
    </row>
    <row r="431" spans="1:12" ht="17.25" customHeight="1" x14ac:dyDescent="0.2">
      <c r="A431" s="74">
        <v>425</v>
      </c>
      <c r="B431" s="74">
        <v>3868</v>
      </c>
      <c r="C431" s="145" t="s">
        <v>565</v>
      </c>
      <c r="D431" s="74" t="s">
        <v>138</v>
      </c>
      <c r="E431" s="74" t="s">
        <v>136</v>
      </c>
      <c r="F431" s="146">
        <v>16</v>
      </c>
      <c r="G431" s="147">
        <v>1.5</v>
      </c>
      <c r="H431" s="148">
        <v>1.94</v>
      </c>
      <c r="I431" s="149">
        <f t="shared" si="12"/>
        <v>31.04</v>
      </c>
      <c r="L431" s="107" t="e">
        <f t="shared" si="13"/>
        <v>#REF!</v>
      </c>
    </row>
    <row r="432" spans="1:12" ht="17.25" customHeight="1" x14ac:dyDescent="0.2">
      <c r="A432" s="74">
        <v>426</v>
      </c>
      <c r="B432" s="74">
        <v>3869</v>
      </c>
      <c r="C432" s="145" t="s">
        <v>566</v>
      </c>
      <c r="D432" s="74" t="s">
        <v>138</v>
      </c>
      <c r="E432" s="74" t="s">
        <v>136</v>
      </c>
      <c r="F432" s="146">
        <v>16</v>
      </c>
      <c r="G432" s="147">
        <v>3.33</v>
      </c>
      <c r="H432" s="148">
        <v>4.3099999999999996</v>
      </c>
      <c r="I432" s="149">
        <f t="shared" si="12"/>
        <v>68.959999999999994</v>
      </c>
      <c r="L432" s="107" t="e">
        <f t="shared" si="13"/>
        <v>#REF!</v>
      </c>
    </row>
    <row r="433" spans="1:12" ht="17.25" customHeight="1" x14ac:dyDescent="0.2">
      <c r="A433" s="74">
        <v>427</v>
      </c>
      <c r="B433" s="74">
        <v>3870</v>
      </c>
      <c r="C433" s="145" t="s">
        <v>567</v>
      </c>
      <c r="D433" s="74" t="s">
        <v>138</v>
      </c>
      <c r="E433" s="74" t="s">
        <v>136</v>
      </c>
      <c r="F433" s="146">
        <v>16</v>
      </c>
      <c r="G433" s="147">
        <v>7.04</v>
      </c>
      <c r="H433" s="148">
        <v>9.08</v>
      </c>
      <c r="I433" s="149">
        <f t="shared" si="12"/>
        <v>145.28</v>
      </c>
      <c r="L433" s="107" t="e">
        <f t="shared" si="13"/>
        <v>#REF!</v>
      </c>
    </row>
    <row r="434" spans="1:12" ht="17.25" customHeight="1" x14ac:dyDescent="0.2">
      <c r="A434" s="74">
        <v>428</v>
      </c>
      <c r="B434" s="74">
        <v>3871</v>
      </c>
      <c r="C434" s="145" t="s">
        <v>568</v>
      </c>
      <c r="D434" s="74" t="s">
        <v>138</v>
      </c>
      <c r="E434" s="74" t="s">
        <v>136</v>
      </c>
      <c r="F434" s="146">
        <v>28</v>
      </c>
      <c r="G434" s="147">
        <v>19.579999999999998</v>
      </c>
      <c r="H434" s="148">
        <v>25.29</v>
      </c>
      <c r="I434" s="149">
        <f t="shared" si="12"/>
        <v>708.12</v>
      </c>
      <c r="L434" s="107" t="e">
        <f t="shared" si="13"/>
        <v>#REF!</v>
      </c>
    </row>
    <row r="435" spans="1:12" ht="17.25" customHeight="1" x14ac:dyDescent="0.2">
      <c r="A435" s="74">
        <v>429</v>
      </c>
      <c r="B435" s="74">
        <v>3872</v>
      </c>
      <c r="C435" s="145" t="s">
        <v>569</v>
      </c>
      <c r="D435" s="74" t="s">
        <v>138</v>
      </c>
      <c r="E435" s="74" t="s">
        <v>136</v>
      </c>
      <c r="F435" s="146">
        <v>20</v>
      </c>
      <c r="G435" s="147">
        <v>5.68</v>
      </c>
      <c r="H435" s="148">
        <v>7.35</v>
      </c>
      <c r="I435" s="149">
        <f t="shared" si="12"/>
        <v>147</v>
      </c>
      <c r="L435" s="107" t="e">
        <f t="shared" si="13"/>
        <v>#REF!</v>
      </c>
    </row>
    <row r="436" spans="1:12" ht="17.25" customHeight="1" x14ac:dyDescent="0.2">
      <c r="A436" s="74">
        <v>430</v>
      </c>
      <c r="B436" s="74">
        <v>3875</v>
      </c>
      <c r="C436" s="145" t="s">
        <v>570</v>
      </c>
      <c r="D436" s="74" t="s">
        <v>138</v>
      </c>
      <c r="E436" s="74" t="s">
        <v>136</v>
      </c>
      <c r="F436" s="146">
        <v>30</v>
      </c>
      <c r="G436" s="147">
        <v>2.92</v>
      </c>
      <c r="H436" s="148">
        <v>3.76</v>
      </c>
      <c r="I436" s="149">
        <f t="shared" si="12"/>
        <v>112.8</v>
      </c>
      <c r="L436" s="107" t="e">
        <f t="shared" si="13"/>
        <v>#REF!</v>
      </c>
    </row>
    <row r="437" spans="1:12" ht="17.25" customHeight="1" x14ac:dyDescent="0.2">
      <c r="A437" s="74">
        <v>431</v>
      </c>
      <c r="B437" s="74">
        <v>3876</v>
      </c>
      <c r="C437" s="145" t="s">
        <v>571</v>
      </c>
      <c r="D437" s="74" t="s">
        <v>138</v>
      </c>
      <c r="E437" s="74" t="s">
        <v>136</v>
      </c>
      <c r="F437" s="146">
        <v>20</v>
      </c>
      <c r="G437" s="147">
        <v>5.0999999999999996</v>
      </c>
      <c r="H437" s="148">
        <v>6.58</v>
      </c>
      <c r="I437" s="149">
        <f t="shared" si="12"/>
        <v>131.6</v>
      </c>
      <c r="L437" s="107" t="e">
        <f t="shared" si="13"/>
        <v>#REF!</v>
      </c>
    </row>
    <row r="438" spans="1:12" ht="17.25" customHeight="1" x14ac:dyDescent="0.2">
      <c r="A438" s="74">
        <v>432</v>
      </c>
      <c r="B438" s="74">
        <v>3878</v>
      </c>
      <c r="C438" s="145" t="s">
        <v>572</v>
      </c>
      <c r="D438" s="74" t="s">
        <v>138</v>
      </c>
      <c r="E438" s="74" t="s">
        <v>136</v>
      </c>
      <c r="F438" s="146">
        <v>10</v>
      </c>
      <c r="G438" s="147">
        <v>12.81</v>
      </c>
      <c r="H438" s="148">
        <v>16.54</v>
      </c>
      <c r="I438" s="149">
        <f t="shared" si="12"/>
        <v>165.4</v>
      </c>
      <c r="L438" s="107" t="e">
        <f t="shared" si="13"/>
        <v>#REF!</v>
      </c>
    </row>
    <row r="439" spans="1:12" ht="17.25" customHeight="1" x14ac:dyDescent="0.2">
      <c r="A439" s="74">
        <v>433</v>
      </c>
      <c r="B439" s="74">
        <v>3883</v>
      </c>
      <c r="C439" s="145" t="s">
        <v>573</v>
      </c>
      <c r="D439" s="74" t="s">
        <v>138</v>
      </c>
      <c r="E439" s="74" t="s">
        <v>136</v>
      </c>
      <c r="F439" s="146">
        <v>16</v>
      </c>
      <c r="G439" s="147">
        <v>1.64</v>
      </c>
      <c r="H439" s="148">
        <v>2.11</v>
      </c>
      <c r="I439" s="149">
        <f t="shared" si="12"/>
        <v>33.76</v>
      </c>
      <c r="L439" s="107" t="e">
        <f t="shared" si="13"/>
        <v>#REF!</v>
      </c>
    </row>
    <row r="440" spans="1:12" ht="17.25" customHeight="1" x14ac:dyDescent="0.2">
      <c r="A440" s="74">
        <v>434</v>
      </c>
      <c r="B440" s="74">
        <v>3884</v>
      </c>
      <c r="C440" s="145" t="s">
        <v>574</v>
      </c>
      <c r="D440" s="74" t="s">
        <v>138</v>
      </c>
      <c r="E440" s="74" t="s">
        <v>136</v>
      </c>
      <c r="F440" s="146">
        <v>40</v>
      </c>
      <c r="G440" s="147">
        <v>2.59</v>
      </c>
      <c r="H440" s="148">
        <v>3.34</v>
      </c>
      <c r="I440" s="149">
        <f t="shared" si="12"/>
        <v>133.6</v>
      </c>
      <c r="L440" s="107" t="e">
        <f t="shared" si="13"/>
        <v>#REF!</v>
      </c>
    </row>
    <row r="441" spans="1:12" ht="17.25" customHeight="1" x14ac:dyDescent="0.2">
      <c r="A441" s="74">
        <v>435</v>
      </c>
      <c r="B441" s="74">
        <v>3889</v>
      </c>
      <c r="C441" s="145" t="s">
        <v>575</v>
      </c>
      <c r="D441" s="74" t="s">
        <v>138</v>
      </c>
      <c r="E441" s="74" t="s">
        <v>136</v>
      </c>
      <c r="F441" s="146">
        <v>10</v>
      </c>
      <c r="G441" s="147">
        <v>4.09</v>
      </c>
      <c r="H441" s="148">
        <v>5.27</v>
      </c>
      <c r="I441" s="149">
        <f t="shared" si="12"/>
        <v>52.7</v>
      </c>
      <c r="L441" s="107" t="e">
        <f t="shared" si="13"/>
        <v>#REF!</v>
      </c>
    </row>
    <row r="442" spans="1:12" ht="17.25" customHeight="1" x14ac:dyDescent="0.2">
      <c r="A442" s="74">
        <v>436</v>
      </c>
      <c r="B442" s="74">
        <v>3893</v>
      </c>
      <c r="C442" s="145" t="s">
        <v>576</v>
      </c>
      <c r="D442" s="74" t="s">
        <v>138</v>
      </c>
      <c r="E442" s="74" t="s">
        <v>136</v>
      </c>
      <c r="F442" s="146">
        <v>104</v>
      </c>
      <c r="G442" s="147">
        <v>16.3</v>
      </c>
      <c r="H442" s="148">
        <v>21.05</v>
      </c>
      <c r="I442" s="149">
        <f t="shared" si="12"/>
        <v>2189.1999999999998</v>
      </c>
      <c r="L442" s="107" t="e">
        <f t="shared" si="13"/>
        <v>#REF!</v>
      </c>
    </row>
    <row r="443" spans="1:12" ht="17.25" customHeight="1" x14ac:dyDescent="0.2">
      <c r="A443" s="74">
        <v>437</v>
      </c>
      <c r="B443" s="74">
        <v>3895</v>
      </c>
      <c r="C443" s="145" t="s">
        <v>577</v>
      </c>
      <c r="D443" s="74" t="s">
        <v>138</v>
      </c>
      <c r="E443" s="74" t="s">
        <v>136</v>
      </c>
      <c r="F443" s="146">
        <v>20</v>
      </c>
      <c r="G443" s="147">
        <v>11.04</v>
      </c>
      <c r="H443" s="148">
        <v>14.23</v>
      </c>
      <c r="I443" s="149">
        <f t="shared" si="12"/>
        <v>284.60000000000002</v>
      </c>
      <c r="L443" s="107" t="e">
        <f t="shared" si="13"/>
        <v>#REF!</v>
      </c>
    </row>
    <row r="444" spans="1:12" ht="17.25" customHeight="1" x14ac:dyDescent="0.2">
      <c r="A444" s="74">
        <v>438</v>
      </c>
      <c r="B444" s="74">
        <v>3897</v>
      </c>
      <c r="C444" s="145" t="s">
        <v>578</v>
      </c>
      <c r="D444" s="74" t="s">
        <v>138</v>
      </c>
      <c r="E444" s="74" t="s">
        <v>136</v>
      </c>
      <c r="F444" s="146">
        <v>30</v>
      </c>
      <c r="G444" s="147">
        <v>1.41</v>
      </c>
      <c r="H444" s="148">
        <v>1.82</v>
      </c>
      <c r="I444" s="149">
        <f t="shared" si="12"/>
        <v>54.6</v>
      </c>
      <c r="L444" s="107" t="e">
        <f t="shared" si="13"/>
        <v>#REF!</v>
      </c>
    </row>
    <row r="445" spans="1:12" ht="17.25" customHeight="1" x14ac:dyDescent="0.2">
      <c r="A445" s="74">
        <v>439</v>
      </c>
      <c r="B445" s="74">
        <v>3898</v>
      </c>
      <c r="C445" s="145" t="s">
        <v>579</v>
      </c>
      <c r="D445" s="74" t="s">
        <v>138</v>
      </c>
      <c r="E445" s="74" t="s">
        <v>136</v>
      </c>
      <c r="F445" s="146">
        <v>40</v>
      </c>
      <c r="G445" s="147">
        <v>5.93</v>
      </c>
      <c r="H445" s="148">
        <v>7.65</v>
      </c>
      <c r="I445" s="149">
        <f t="shared" si="12"/>
        <v>306</v>
      </c>
      <c r="L445" s="107" t="e">
        <f t="shared" si="13"/>
        <v>#REF!</v>
      </c>
    </row>
    <row r="446" spans="1:12" ht="17.25" customHeight="1" x14ac:dyDescent="0.2">
      <c r="A446" s="74">
        <v>440</v>
      </c>
      <c r="B446" s="74">
        <v>3899</v>
      </c>
      <c r="C446" s="145" t="s">
        <v>580</v>
      </c>
      <c r="D446" s="74" t="s">
        <v>138</v>
      </c>
      <c r="E446" s="74" t="s">
        <v>136</v>
      </c>
      <c r="F446" s="146">
        <v>40</v>
      </c>
      <c r="G446" s="147">
        <v>5.79</v>
      </c>
      <c r="H446" s="148">
        <v>7.48</v>
      </c>
      <c r="I446" s="149">
        <f t="shared" si="12"/>
        <v>299.2</v>
      </c>
      <c r="L446" s="107" t="e">
        <f t="shared" si="13"/>
        <v>#REF!</v>
      </c>
    </row>
    <row r="447" spans="1:12" ht="17.25" customHeight="1" x14ac:dyDescent="0.2">
      <c r="A447" s="74">
        <v>441</v>
      </c>
      <c r="B447" s="74">
        <v>3903</v>
      </c>
      <c r="C447" s="145" t="s">
        <v>581</v>
      </c>
      <c r="D447" s="74" t="s">
        <v>138</v>
      </c>
      <c r="E447" s="74" t="s">
        <v>136</v>
      </c>
      <c r="F447" s="146">
        <v>38</v>
      </c>
      <c r="G447" s="147">
        <v>2.14</v>
      </c>
      <c r="H447" s="148">
        <v>2.77</v>
      </c>
      <c r="I447" s="149">
        <f t="shared" si="12"/>
        <v>105.26</v>
      </c>
      <c r="L447" s="107" t="e">
        <f t="shared" si="13"/>
        <v>#REF!</v>
      </c>
    </row>
    <row r="448" spans="1:12" ht="17.25" customHeight="1" x14ac:dyDescent="0.2">
      <c r="A448" s="74">
        <v>442</v>
      </c>
      <c r="B448" s="74">
        <v>3904</v>
      </c>
      <c r="C448" s="145" t="s">
        <v>582</v>
      </c>
      <c r="D448" s="74" t="s">
        <v>138</v>
      </c>
      <c r="E448" s="74" t="s">
        <v>136</v>
      </c>
      <c r="F448" s="146">
        <v>50</v>
      </c>
      <c r="G448" s="147">
        <v>0.88</v>
      </c>
      <c r="H448" s="148">
        <v>1.1399999999999999</v>
      </c>
      <c r="I448" s="149">
        <f t="shared" si="12"/>
        <v>57</v>
      </c>
      <c r="L448" s="107" t="e">
        <f t="shared" si="13"/>
        <v>#REF!</v>
      </c>
    </row>
    <row r="449" spans="1:12" x14ac:dyDescent="0.2">
      <c r="A449" s="74">
        <v>443</v>
      </c>
      <c r="B449" s="74">
        <v>3908</v>
      </c>
      <c r="C449" s="145" t="s">
        <v>583</v>
      </c>
      <c r="D449" s="74" t="s">
        <v>138</v>
      </c>
      <c r="E449" s="74" t="s">
        <v>130</v>
      </c>
      <c r="F449" s="146">
        <v>10</v>
      </c>
      <c r="G449" s="147">
        <v>6.76</v>
      </c>
      <c r="H449" s="148">
        <v>8.73</v>
      </c>
      <c r="I449" s="149">
        <f t="shared" si="12"/>
        <v>87.3</v>
      </c>
      <c r="L449" s="107" t="e">
        <f t="shared" si="13"/>
        <v>#REF!</v>
      </c>
    </row>
    <row r="450" spans="1:12" x14ac:dyDescent="0.2">
      <c r="A450" s="74">
        <v>444</v>
      </c>
      <c r="B450" s="74">
        <v>3909</v>
      </c>
      <c r="C450" s="145" t="s">
        <v>584</v>
      </c>
      <c r="D450" s="74" t="s">
        <v>138</v>
      </c>
      <c r="E450" s="74" t="s">
        <v>130</v>
      </c>
      <c r="F450" s="146">
        <v>10</v>
      </c>
      <c r="G450" s="147">
        <v>9.1999999999999993</v>
      </c>
      <c r="H450" s="148">
        <v>11.88</v>
      </c>
      <c r="I450" s="149">
        <f t="shared" si="12"/>
        <v>118.8</v>
      </c>
      <c r="L450" s="107" t="e">
        <f t="shared" si="13"/>
        <v>#REF!</v>
      </c>
    </row>
    <row r="451" spans="1:12" x14ac:dyDescent="0.2">
      <c r="A451" s="74">
        <v>445</v>
      </c>
      <c r="B451" s="74">
        <v>3910</v>
      </c>
      <c r="C451" s="145" t="s">
        <v>585</v>
      </c>
      <c r="D451" s="74" t="s">
        <v>138</v>
      </c>
      <c r="E451" s="74" t="s">
        <v>130</v>
      </c>
      <c r="F451" s="146">
        <v>4</v>
      </c>
      <c r="G451" s="147">
        <v>14.96</v>
      </c>
      <c r="H451" s="148">
        <v>19.329999999999998</v>
      </c>
      <c r="I451" s="149">
        <f t="shared" si="12"/>
        <v>77.319999999999993</v>
      </c>
      <c r="L451" s="107" t="e">
        <f t="shared" si="13"/>
        <v>#REF!</v>
      </c>
    </row>
    <row r="452" spans="1:12" x14ac:dyDescent="0.2">
      <c r="A452" s="74">
        <v>446</v>
      </c>
      <c r="B452" s="74">
        <v>3911</v>
      </c>
      <c r="C452" s="145" t="s">
        <v>586</v>
      </c>
      <c r="D452" s="74" t="s">
        <v>138</v>
      </c>
      <c r="E452" s="74" t="s">
        <v>130</v>
      </c>
      <c r="F452" s="146">
        <v>10</v>
      </c>
      <c r="G452" s="147">
        <v>20.92</v>
      </c>
      <c r="H452" s="148">
        <v>27.02</v>
      </c>
      <c r="I452" s="149">
        <f t="shared" si="12"/>
        <v>270.2</v>
      </c>
      <c r="L452" s="107" t="e">
        <f t="shared" si="13"/>
        <v>#REF!</v>
      </c>
    </row>
    <row r="453" spans="1:12" x14ac:dyDescent="0.2">
      <c r="A453" s="74">
        <v>447</v>
      </c>
      <c r="B453" s="74">
        <v>3912</v>
      </c>
      <c r="C453" s="145" t="s">
        <v>587</v>
      </c>
      <c r="D453" s="74" t="s">
        <v>138</v>
      </c>
      <c r="E453" s="74" t="s">
        <v>130</v>
      </c>
      <c r="F453" s="146">
        <v>10</v>
      </c>
      <c r="G453" s="147">
        <v>39.21</v>
      </c>
      <c r="H453" s="148">
        <v>50.63</v>
      </c>
      <c r="I453" s="149">
        <f t="shared" si="12"/>
        <v>506.3</v>
      </c>
      <c r="L453" s="107" t="e">
        <f t="shared" si="13"/>
        <v>#REF!</v>
      </c>
    </row>
    <row r="454" spans="1:12" x14ac:dyDescent="0.2">
      <c r="A454" s="74">
        <v>448</v>
      </c>
      <c r="B454" s="74">
        <v>3913</v>
      </c>
      <c r="C454" s="145" t="s">
        <v>588</v>
      </c>
      <c r="D454" s="74" t="s">
        <v>138</v>
      </c>
      <c r="E454" s="74" t="s">
        <v>130</v>
      </c>
      <c r="F454" s="146">
        <v>6</v>
      </c>
      <c r="G454" s="147">
        <v>71.53</v>
      </c>
      <c r="H454" s="148">
        <v>92.38</v>
      </c>
      <c r="I454" s="149">
        <f t="shared" si="12"/>
        <v>554.28</v>
      </c>
      <c r="L454" s="107" t="e">
        <f t="shared" si="13"/>
        <v>#REF!</v>
      </c>
    </row>
    <row r="455" spans="1:12" x14ac:dyDescent="0.2">
      <c r="A455" s="74">
        <v>449</v>
      </c>
      <c r="B455" s="74">
        <v>3914</v>
      </c>
      <c r="C455" s="145" t="s">
        <v>589</v>
      </c>
      <c r="D455" s="74" t="s">
        <v>138</v>
      </c>
      <c r="E455" s="74" t="s">
        <v>130</v>
      </c>
      <c r="F455" s="146">
        <v>6</v>
      </c>
      <c r="G455" s="147">
        <v>107.91</v>
      </c>
      <c r="H455" s="148">
        <v>139.36000000000001</v>
      </c>
      <c r="I455" s="149">
        <f t="shared" ref="I455:I518" si="14">ROUND(F455*(H455),2)</f>
        <v>836.16</v>
      </c>
      <c r="L455" s="107" t="e">
        <f t="shared" si="13"/>
        <v>#REF!</v>
      </c>
    </row>
    <row r="456" spans="1:12" x14ac:dyDescent="0.2">
      <c r="A456" s="74">
        <v>450</v>
      </c>
      <c r="B456" s="74">
        <v>3919</v>
      </c>
      <c r="C456" s="145" t="s">
        <v>590</v>
      </c>
      <c r="D456" s="74" t="s">
        <v>138</v>
      </c>
      <c r="E456" s="74" t="s">
        <v>130</v>
      </c>
      <c r="F456" s="146">
        <v>6</v>
      </c>
      <c r="G456" s="147">
        <v>15.08</v>
      </c>
      <c r="H456" s="148">
        <v>19.47</v>
      </c>
      <c r="I456" s="149">
        <f t="shared" si="14"/>
        <v>116.82</v>
      </c>
      <c r="L456" s="107" t="e">
        <f t="shared" ref="L456:L519" si="15">H456-H456*$L$1</f>
        <v>#REF!</v>
      </c>
    </row>
    <row r="457" spans="1:12" x14ac:dyDescent="0.2">
      <c r="A457" s="74">
        <v>451</v>
      </c>
      <c r="B457" s="74">
        <v>3921</v>
      </c>
      <c r="C457" s="145" t="s">
        <v>591</v>
      </c>
      <c r="D457" s="74" t="s">
        <v>138</v>
      </c>
      <c r="E457" s="74" t="s">
        <v>130</v>
      </c>
      <c r="F457" s="146">
        <v>6</v>
      </c>
      <c r="G457" s="147">
        <v>22.45</v>
      </c>
      <c r="H457" s="148">
        <v>28.99</v>
      </c>
      <c r="I457" s="149">
        <f t="shared" si="14"/>
        <v>173.94</v>
      </c>
      <c r="L457" s="107" t="e">
        <f t="shared" si="15"/>
        <v>#REF!</v>
      </c>
    </row>
    <row r="458" spans="1:12" x14ac:dyDescent="0.2">
      <c r="A458" s="74">
        <v>452</v>
      </c>
      <c r="B458" s="74">
        <v>3926</v>
      </c>
      <c r="C458" s="145" t="s">
        <v>592</v>
      </c>
      <c r="D458" s="74" t="s">
        <v>138</v>
      </c>
      <c r="E458" s="74" t="s">
        <v>130</v>
      </c>
      <c r="F458" s="146">
        <v>6</v>
      </c>
      <c r="G458" s="147">
        <v>43.54</v>
      </c>
      <c r="H458" s="148">
        <v>56.22</v>
      </c>
      <c r="I458" s="149">
        <f t="shared" si="14"/>
        <v>337.32</v>
      </c>
      <c r="L458" s="107" t="e">
        <f t="shared" si="15"/>
        <v>#REF!</v>
      </c>
    </row>
    <row r="459" spans="1:12" x14ac:dyDescent="0.2">
      <c r="A459" s="74">
        <v>453</v>
      </c>
      <c r="B459" s="74">
        <v>3928</v>
      </c>
      <c r="C459" s="145" t="s">
        <v>593</v>
      </c>
      <c r="D459" s="74" t="s">
        <v>138</v>
      </c>
      <c r="E459" s="74" t="s">
        <v>130</v>
      </c>
      <c r="F459" s="146">
        <v>6</v>
      </c>
      <c r="G459" s="147">
        <v>76.38</v>
      </c>
      <c r="H459" s="148">
        <v>98.65</v>
      </c>
      <c r="I459" s="149">
        <f t="shared" si="14"/>
        <v>591.9</v>
      </c>
      <c r="L459" s="107" t="e">
        <f t="shared" si="15"/>
        <v>#REF!</v>
      </c>
    </row>
    <row r="460" spans="1:12" x14ac:dyDescent="0.2">
      <c r="A460" s="74">
        <v>454</v>
      </c>
      <c r="B460" s="74">
        <v>3931</v>
      </c>
      <c r="C460" s="145" t="s">
        <v>594</v>
      </c>
      <c r="D460" s="74" t="s">
        <v>138</v>
      </c>
      <c r="E460" s="74" t="s">
        <v>130</v>
      </c>
      <c r="F460" s="146">
        <v>6</v>
      </c>
      <c r="G460" s="147">
        <v>116.37</v>
      </c>
      <c r="H460" s="148">
        <v>150.28</v>
      </c>
      <c r="I460" s="149">
        <f t="shared" si="14"/>
        <v>901.68</v>
      </c>
      <c r="L460" s="107" t="e">
        <f t="shared" si="15"/>
        <v>#REF!</v>
      </c>
    </row>
    <row r="461" spans="1:12" x14ac:dyDescent="0.2">
      <c r="A461" s="74">
        <v>455</v>
      </c>
      <c r="B461" s="74">
        <v>3936</v>
      </c>
      <c r="C461" s="145" t="s">
        <v>595</v>
      </c>
      <c r="D461" s="74" t="s">
        <v>138</v>
      </c>
      <c r="E461" s="74" t="s">
        <v>130</v>
      </c>
      <c r="F461" s="146">
        <v>10</v>
      </c>
      <c r="G461" s="147">
        <v>27.2</v>
      </c>
      <c r="H461" s="148">
        <v>35.130000000000003</v>
      </c>
      <c r="I461" s="149">
        <f t="shared" si="14"/>
        <v>351.3</v>
      </c>
      <c r="L461" s="107" t="e">
        <f t="shared" si="15"/>
        <v>#REF!</v>
      </c>
    </row>
    <row r="462" spans="1:12" x14ac:dyDescent="0.2">
      <c r="A462" s="74">
        <v>456</v>
      </c>
      <c r="B462" s="74">
        <v>3939</v>
      </c>
      <c r="C462" s="145" t="s">
        <v>596</v>
      </c>
      <c r="D462" s="74" t="s">
        <v>138</v>
      </c>
      <c r="E462" s="74" t="s">
        <v>130</v>
      </c>
      <c r="F462" s="146">
        <v>10</v>
      </c>
      <c r="G462" s="147">
        <v>25.6</v>
      </c>
      <c r="H462" s="148">
        <v>33.06</v>
      </c>
      <c r="I462" s="149">
        <f t="shared" si="14"/>
        <v>330.6</v>
      </c>
      <c r="L462" s="107" t="e">
        <f t="shared" si="15"/>
        <v>#REF!</v>
      </c>
    </row>
    <row r="463" spans="1:12" x14ac:dyDescent="0.2">
      <c r="A463" s="74">
        <v>457</v>
      </c>
      <c r="B463" s="74">
        <v>4015</v>
      </c>
      <c r="C463" s="145" t="s">
        <v>597</v>
      </c>
      <c r="D463" s="74" t="s">
        <v>276</v>
      </c>
      <c r="E463" s="74" t="s">
        <v>136</v>
      </c>
      <c r="F463" s="146">
        <v>300</v>
      </c>
      <c r="G463" s="147">
        <v>70.02</v>
      </c>
      <c r="H463" s="148">
        <v>90.44</v>
      </c>
      <c r="I463" s="149">
        <f t="shared" si="14"/>
        <v>27132</v>
      </c>
      <c r="L463" s="107" t="e">
        <f t="shared" si="15"/>
        <v>#REF!</v>
      </c>
    </row>
    <row r="464" spans="1:12" x14ac:dyDescent="0.2">
      <c r="A464" s="74">
        <v>458</v>
      </c>
      <c r="B464" s="74">
        <v>4017</v>
      </c>
      <c r="C464" s="145" t="s">
        <v>598</v>
      </c>
      <c r="D464" s="74" t="s">
        <v>276</v>
      </c>
      <c r="E464" s="74" t="s">
        <v>136</v>
      </c>
      <c r="F464" s="146">
        <v>300</v>
      </c>
      <c r="G464" s="147">
        <v>101.88</v>
      </c>
      <c r="H464" s="148">
        <v>131.58000000000001</v>
      </c>
      <c r="I464" s="149">
        <f t="shared" si="14"/>
        <v>39474</v>
      </c>
      <c r="L464" s="107" t="e">
        <f t="shared" si="15"/>
        <v>#REF!</v>
      </c>
    </row>
    <row r="465" spans="1:12" x14ac:dyDescent="0.2">
      <c r="A465" s="74">
        <v>459</v>
      </c>
      <c r="B465" s="74">
        <v>4049</v>
      </c>
      <c r="C465" s="145" t="s">
        <v>599</v>
      </c>
      <c r="D465" s="74" t="s">
        <v>135</v>
      </c>
      <c r="E465" s="74" t="s">
        <v>136</v>
      </c>
      <c r="F465" s="146">
        <v>20</v>
      </c>
      <c r="G465" s="147">
        <v>80.28</v>
      </c>
      <c r="H465" s="148">
        <v>103.67</v>
      </c>
      <c r="I465" s="149">
        <f t="shared" si="14"/>
        <v>2073.4</v>
      </c>
      <c r="L465" s="107" t="e">
        <f t="shared" si="15"/>
        <v>#REF!</v>
      </c>
    </row>
    <row r="466" spans="1:12" x14ac:dyDescent="0.2">
      <c r="A466" s="74">
        <v>460</v>
      </c>
      <c r="B466" s="74">
        <v>4177</v>
      </c>
      <c r="C466" s="145" t="s">
        <v>600</v>
      </c>
      <c r="D466" s="74" t="s">
        <v>138</v>
      </c>
      <c r="E466" s="74" t="s">
        <v>130</v>
      </c>
      <c r="F466" s="146">
        <v>4</v>
      </c>
      <c r="G466" s="147">
        <v>6.3</v>
      </c>
      <c r="H466" s="148">
        <v>8.1300000000000008</v>
      </c>
      <c r="I466" s="149">
        <f t="shared" si="14"/>
        <v>32.520000000000003</v>
      </c>
      <c r="L466" s="107" t="e">
        <f t="shared" si="15"/>
        <v>#REF!</v>
      </c>
    </row>
    <row r="467" spans="1:12" x14ac:dyDescent="0.2">
      <c r="A467" s="74">
        <v>461</v>
      </c>
      <c r="B467" s="74">
        <v>4178</v>
      </c>
      <c r="C467" s="145" t="s">
        <v>601</v>
      </c>
      <c r="D467" s="74" t="s">
        <v>138</v>
      </c>
      <c r="E467" s="74" t="s">
        <v>130</v>
      </c>
      <c r="F467" s="146">
        <v>6</v>
      </c>
      <c r="G467" s="147">
        <v>8.74</v>
      </c>
      <c r="H467" s="148">
        <v>11.28</v>
      </c>
      <c r="I467" s="149">
        <f t="shared" si="14"/>
        <v>67.680000000000007</v>
      </c>
      <c r="L467" s="107" t="e">
        <f t="shared" si="15"/>
        <v>#REF!</v>
      </c>
    </row>
    <row r="468" spans="1:12" x14ac:dyDescent="0.2">
      <c r="A468" s="74">
        <v>462</v>
      </c>
      <c r="B468" s="74">
        <v>4179</v>
      </c>
      <c r="C468" s="145" t="s">
        <v>602</v>
      </c>
      <c r="D468" s="74" t="s">
        <v>138</v>
      </c>
      <c r="E468" s="74" t="s">
        <v>130</v>
      </c>
      <c r="F468" s="146">
        <v>6</v>
      </c>
      <c r="G468" s="147">
        <v>12.9</v>
      </c>
      <c r="H468" s="148">
        <v>16.66</v>
      </c>
      <c r="I468" s="149">
        <f t="shared" si="14"/>
        <v>99.96</v>
      </c>
      <c r="L468" s="107" t="e">
        <f t="shared" si="15"/>
        <v>#REF!</v>
      </c>
    </row>
    <row r="469" spans="1:12" x14ac:dyDescent="0.2">
      <c r="A469" s="74">
        <v>463</v>
      </c>
      <c r="B469" s="74">
        <v>4180</v>
      </c>
      <c r="C469" s="145" t="s">
        <v>603</v>
      </c>
      <c r="D469" s="74" t="s">
        <v>138</v>
      </c>
      <c r="E469" s="74" t="s">
        <v>130</v>
      </c>
      <c r="F469" s="146">
        <v>6</v>
      </c>
      <c r="G469" s="147">
        <v>18.989999999999998</v>
      </c>
      <c r="H469" s="148">
        <v>24.52</v>
      </c>
      <c r="I469" s="149">
        <f t="shared" si="14"/>
        <v>147.12</v>
      </c>
      <c r="L469" s="107" t="e">
        <f t="shared" si="15"/>
        <v>#REF!</v>
      </c>
    </row>
    <row r="470" spans="1:12" x14ac:dyDescent="0.2">
      <c r="A470" s="74">
        <v>464</v>
      </c>
      <c r="B470" s="74">
        <v>4181</v>
      </c>
      <c r="C470" s="145" t="s">
        <v>604</v>
      </c>
      <c r="D470" s="74" t="s">
        <v>138</v>
      </c>
      <c r="E470" s="74" t="s">
        <v>130</v>
      </c>
      <c r="F470" s="146">
        <v>10</v>
      </c>
      <c r="G470" s="147">
        <v>39.24</v>
      </c>
      <c r="H470" s="148">
        <v>50.67</v>
      </c>
      <c r="I470" s="149">
        <f t="shared" si="14"/>
        <v>506.7</v>
      </c>
      <c r="L470" s="107" t="e">
        <f t="shared" si="15"/>
        <v>#REF!</v>
      </c>
    </row>
    <row r="471" spans="1:12" x14ac:dyDescent="0.2">
      <c r="A471" s="74">
        <v>465</v>
      </c>
      <c r="B471" s="74">
        <v>4187</v>
      </c>
      <c r="C471" s="145" t="s">
        <v>605</v>
      </c>
      <c r="D471" s="74" t="s">
        <v>138</v>
      </c>
      <c r="E471" s="74" t="s">
        <v>130</v>
      </c>
      <c r="F471" s="146">
        <v>40</v>
      </c>
      <c r="G471" s="147">
        <v>10.02</v>
      </c>
      <c r="H471" s="148">
        <v>12.95</v>
      </c>
      <c r="I471" s="149">
        <f t="shared" si="14"/>
        <v>518</v>
      </c>
      <c r="L471" s="107" t="e">
        <f t="shared" si="15"/>
        <v>#REF!</v>
      </c>
    </row>
    <row r="472" spans="1:12" x14ac:dyDescent="0.2">
      <c r="A472" s="74">
        <v>466</v>
      </c>
      <c r="B472" s="74">
        <v>4189</v>
      </c>
      <c r="C472" s="145" t="s">
        <v>606</v>
      </c>
      <c r="D472" s="74" t="s">
        <v>138</v>
      </c>
      <c r="E472" s="74" t="s">
        <v>130</v>
      </c>
      <c r="F472" s="146">
        <v>10</v>
      </c>
      <c r="G472" s="147">
        <v>15.71</v>
      </c>
      <c r="H472" s="148">
        <v>20.27</v>
      </c>
      <c r="I472" s="149">
        <f t="shared" si="14"/>
        <v>202.7</v>
      </c>
      <c r="L472" s="107" t="e">
        <f t="shared" si="15"/>
        <v>#REF!</v>
      </c>
    </row>
    <row r="473" spans="1:12" x14ac:dyDescent="0.2">
      <c r="A473" s="74">
        <v>467</v>
      </c>
      <c r="B473" s="74">
        <v>4208</v>
      </c>
      <c r="C473" s="145" t="s">
        <v>607</v>
      </c>
      <c r="D473" s="74" t="s">
        <v>138</v>
      </c>
      <c r="E473" s="74" t="s">
        <v>130</v>
      </c>
      <c r="F473" s="146">
        <v>10</v>
      </c>
      <c r="G473" s="147">
        <v>60.06</v>
      </c>
      <c r="H473" s="148">
        <v>77.56</v>
      </c>
      <c r="I473" s="149">
        <f t="shared" si="14"/>
        <v>775.6</v>
      </c>
      <c r="L473" s="107" t="e">
        <f t="shared" si="15"/>
        <v>#REF!</v>
      </c>
    </row>
    <row r="474" spans="1:12" x14ac:dyDescent="0.2">
      <c r="A474" s="74">
        <v>468</v>
      </c>
      <c r="B474" s="74">
        <v>4209</v>
      </c>
      <c r="C474" s="145" t="s">
        <v>608</v>
      </c>
      <c r="D474" s="74" t="s">
        <v>138</v>
      </c>
      <c r="E474" s="74" t="s">
        <v>130</v>
      </c>
      <c r="F474" s="146">
        <v>6</v>
      </c>
      <c r="G474" s="147">
        <v>25.23</v>
      </c>
      <c r="H474" s="148">
        <v>32.58</v>
      </c>
      <c r="I474" s="149">
        <f t="shared" si="14"/>
        <v>195.48</v>
      </c>
      <c r="L474" s="107" t="e">
        <f t="shared" si="15"/>
        <v>#REF!</v>
      </c>
    </row>
    <row r="475" spans="1:12" ht="25.5" x14ac:dyDescent="0.2">
      <c r="A475" s="74">
        <v>469</v>
      </c>
      <c r="B475" s="74">
        <v>4227</v>
      </c>
      <c r="C475" s="145" t="s">
        <v>609</v>
      </c>
      <c r="D475" s="74" t="s">
        <v>135</v>
      </c>
      <c r="E475" s="74" t="s">
        <v>136</v>
      </c>
      <c r="F475" s="146">
        <v>82</v>
      </c>
      <c r="G475" s="147">
        <v>27.18</v>
      </c>
      <c r="H475" s="148">
        <v>35.11</v>
      </c>
      <c r="I475" s="149">
        <f t="shared" si="14"/>
        <v>2879.02</v>
      </c>
      <c r="L475" s="107" t="e">
        <f t="shared" si="15"/>
        <v>#REF!</v>
      </c>
    </row>
    <row r="476" spans="1:12" ht="25.5" x14ac:dyDescent="0.2">
      <c r="A476" s="74">
        <v>470</v>
      </c>
      <c r="B476" s="74">
        <v>4229</v>
      </c>
      <c r="C476" s="145" t="s">
        <v>610</v>
      </c>
      <c r="D476" s="74" t="s">
        <v>129</v>
      </c>
      <c r="E476" s="74" t="s">
        <v>136</v>
      </c>
      <c r="F476" s="146">
        <v>20</v>
      </c>
      <c r="G476" s="147">
        <v>43.42</v>
      </c>
      <c r="H476" s="148">
        <v>56.08</v>
      </c>
      <c r="I476" s="149">
        <f t="shared" si="14"/>
        <v>1121.5999999999999</v>
      </c>
      <c r="L476" s="107" t="e">
        <f t="shared" si="15"/>
        <v>#REF!</v>
      </c>
    </row>
    <row r="477" spans="1:12" x14ac:dyDescent="0.2">
      <c r="A477" s="74">
        <v>471</v>
      </c>
      <c r="B477" s="74">
        <v>4273</v>
      </c>
      <c r="C477" s="145" t="s">
        <v>611</v>
      </c>
      <c r="D477" s="74" t="s">
        <v>138</v>
      </c>
      <c r="E477" s="74" t="s">
        <v>136</v>
      </c>
      <c r="F477" s="146">
        <v>20</v>
      </c>
      <c r="G477" s="147">
        <v>289.77</v>
      </c>
      <c r="H477" s="148">
        <v>374.21</v>
      </c>
      <c r="I477" s="149">
        <f t="shared" si="14"/>
        <v>7484.2</v>
      </c>
      <c r="L477" s="107" t="e">
        <f t="shared" si="15"/>
        <v>#REF!</v>
      </c>
    </row>
    <row r="478" spans="1:12" ht="25.5" x14ac:dyDescent="0.2">
      <c r="A478" s="74">
        <v>472</v>
      </c>
      <c r="B478" s="74">
        <v>4274</v>
      </c>
      <c r="C478" s="145" t="s">
        <v>612</v>
      </c>
      <c r="D478" s="74" t="s">
        <v>138</v>
      </c>
      <c r="E478" s="74" t="s">
        <v>133</v>
      </c>
      <c r="F478" s="146">
        <v>40</v>
      </c>
      <c r="G478" s="147">
        <v>106.01</v>
      </c>
      <c r="H478" s="148">
        <v>136.91999999999999</v>
      </c>
      <c r="I478" s="149">
        <f t="shared" si="14"/>
        <v>5476.8</v>
      </c>
      <c r="L478" s="107" t="e">
        <f t="shared" si="15"/>
        <v>#REF!</v>
      </c>
    </row>
    <row r="479" spans="1:12" x14ac:dyDescent="0.2">
      <c r="A479" s="74">
        <v>473</v>
      </c>
      <c r="B479" s="74">
        <v>4276</v>
      </c>
      <c r="C479" s="145" t="s">
        <v>613</v>
      </c>
      <c r="D479" s="74" t="s">
        <v>138</v>
      </c>
      <c r="E479" s="74" t="s">
        <v>136</v>
      </c>
      <c r="F479" s="146">
        <v>20</v>
      </c>
      <c r="G479" s="147">
        <v>159.6</v>
      </c>
      <c r="H479" s="148">
        <v>206.14</v>
      </c>
      <c r="I479" s="149">
        <f t="shared" si="14"/>
        <v>4122.8</v>
      </c>
      <c r="L479" s="107" t="e">
        <f t="shared" si="15"/>
        <v>#REF!</v>
      </c>
    </row>
    <row r="480" spans="1:12" ht="25.5" x14ac:dyDescent="0.2">
      <c r="A480" s="74">
        <v>474</v>
      </c>
      <c r="B480" s="74">
        <v>4299</v>
      </c>
      <c r="C480" s="145" t="s">
        <v>614</v>
      </c>
      <c r="D480" s="74" t="s">
        <v>138</v>
      </c>
      <c r="E480" s="74" t="s">
        <v>133</v>
      </c>
      <c r="F480" s="146">
        <v>1000</v>
      </c>
      <c r="G480" s="147">
        <v>1.4</v>
      </c>
      <c r="H480" s="148">
        <v>1.81</v>
      </c>
      <c r="I480" s="149">
        <f t="shared" si="14"/>
        <v>1810</v>
      </c>
      <c r="L480" s="107" t="e">
        <f t="shared" si="15"/>
        <v>#REF!</v>
      </c>
    </row>
    <row r="481" spans="1:12" x14ac:dyDescent="0.2">
      <c r="A481" s="74">
        <v>475</v>
      </c>
      <c r="B481" s="74">
        <v>4300</v>
      </c>
      <c r="C481" s="145" t="s">
        <v>615</v>
      </c>
      <c r="D481" s="74" t="s">
        <v>138</v>
      </c>
      <c r="E481" s="74" t="s">
        <v>136</v>
      </c>
      <c r="F481" s="146">
        <v>300</v>
      </c>
      <c r="G481" s="147">
        <v>0.95</v>
      </c>
      <c r="H481" s="148">
        <v>1.22</v>
      </c>
      <c r="I481" s="149">
        <f t="shared" si="14"/>
        <v>366</v>
      </c>
      <c r="L481" s="107" t="e">
        <f t="shared" si="15"/>
        <v>#REF!</v>
      </c>
    </row>
    <row r="482" spans="1:12" x14ac:dyDescent="0.2">
      <c r="A482" s="74">
        <v>476</v>
      </c>
      <c r="B482" s="74">
        <v>4301</v>
      </c>
      <c r="C482" s="145" t="s">
        <v>616</v>
      </c>
      <c r="D482" s="74" t="s">
        <v>138</v>
      </c>
      <c r="E482" s="74" t="s">
        <v>136</v>
      </c>
      <c r="F482" s="146">
        <v>300</v>
      </c>
      <c r="G482" s="147">
        <v>1.1599999999999999</v>
      </c>
      <c r="H482" s="148">
        <v>1.5</v>
      </c>
      <c r="I482" s="149">
        <f t="shared" si="14"/>
        <v>450</v>
      </c>
      <c r="L482" s="107" t="e">
        <f t="shared" si="15"/>
        <v>#REF!</v>
      </c>
    </row>
    <row r="483" spans="1:12" ht="25.5" x14ac:dyDescent="0.2">
      <c r="A483" s="74">
        <v>477</v>
      </c>
      <c r="B483" s="74">
        <v>4302</v>
      </c>
      <c r="C483" s="145" t="s">
        <v>617</v>
      </c>
      <c r="D483" s="74" t="s">
        <v>138</v>
      </c>
      <c r="E483" s="74" t="s">
        <v>136</v>
      </c>
      <c r="F483" s="146">
        <v>300</v>
      </c>
      <c r="G483" s="147">
        <v>4</v>
      </c>
      <c r="H483" s="148">
        <v>5.16</v>
      </c>
      <c r="I483" s="149">
        <f t="shared" si="14"/>
        <v>1548</v>
      </c>
      <c r="L483" s="107" t="e">
        <f t="shared" si="15"/>
        <v>#REF!</v>
      </c>
    </row>
    <row r="484" spans="1:12" ht="25.5" x14ac:dyDescent="0.2">
      <c r="A484" s="74">
        <v>478</v>
      </c>
      <c r="B484" s="74">
        <v>4304</v>
      </c>
      <c r="C484" s="145" t="s">
        <v>618</v>
      </c>
      <c r="D484" s="74" t="s">
        <v>138</v>
      </c>
      <c r="E484" s="74" t="s">
        <v>136</v>
      </c>
      <c r="F484" s="146">
        <v>300</v>
      </c>
      <c r="G484" s="147">
        <v>1.91</v>
      </c>
      <c r="H484" s="148">
        <v>2.48</v>
      </c>
      <c r="I484" s="149">
        <f t="shared" si="14"/>
        <v>744</v>
      </c>
      <c r="L484" s="107" t="e">
        <f t="shared" si="15"/>
        <v>#REF!</v>
      </c>
    </row>
    <row r="485" spans="1:12" ht="25.5" x14ac:dyDescent="0.2">
      <c r="A485" s="74">
        <v>479</v>
      </c>
      <c r="B485" s="74">
        <v>4305</v>
      </c>
      <c r="C485" s="145" t="s">
        <v>619</v>
      </c>
      <c r="D485" s="74" t="s">
        <v>138</v>
      </c>
      <c r="E485" s="74" t="s">
        <v>136</v>
      </c>
      <c r="F485" s="146">
        <v>300</v>
      </c>
      <c r="G485" s="147">
        <v>2.2200000000000002</v>
      </c>
      <c r="H485" s="148">
        <v>2.87</v>
      </c>
      <c r="I485" s="149">
        <f t="shared" si="14"/>
        <v>861</v>
      </c>
      <c r="L485" s="107" t="e">
        <f t="shared" si="15"/>
        <v>#REF!</v>
      </c>
    </row>
    <row r="486" spans="1:12" ht="25.5" x14ac:dyDescent="0.2">
      <c r="A486" s="74">
        <v>480</v>
      </c>
      <c r="B486" s="74">
        <v>4306</v>
      </c>
      <c r="C486" s="145" t="s">
        <v>620</v>
      </c>
      <c r="D486" s="74" t="s">
        <v>138</v>
      </c>
      <c r="E486" s="74" t="s">
        <v>136</v>
      </c>
      <c r="F486" s="146">
        <v>300</v>
      </c>
      <c r="G486" s="147">
        <v>2.57</v>
      </c>
      <c r="H486" s="148">
        <v>3.31</v>
      </c>
      <c r="I486" s="149">
        <f t="shared" si="14"/>
        <v>993</v>
      </c>
      <c r="L486" s="107" t="e">
        <f t="shared" si="15"/>
        <v>#REF!</v>
      </c>
    </row>
    <row r="487" spans="1:12" ht="25.5" x14ac:dyDescent="0.2">
      <c r="A487" s="74">
        <v>481</v>
      </c>
      <c r="B487" s="74">
        <v>4308</v>
      </c>
      <c r="C487" s="145" t="s">
        <v>621</v>
      </c>
      <c r="D487" s="74" t="s">
        <v>138</v>
      </c>
      <c r="E487" s="74" t="s">
        <v>136</v>
      </c>
      <c r="F487" s="146">
        <v>300</v>
      </c>
      <c r="G487" s="147">
        <v>5.33</v>
      </c>
      <c r="H487" s="148">
        <v>6.88</v>
      </c>
      <c r="I487" s="149">
        <f t="shared" si="14"/>
        <v>2064</v>
      </c>
      <c r="L487" s="107" t="e">
        <f t="shared" si="15"/>
        <v>#REF!</v>
      </c>
    </row>
    <row r="488" spans="1:12" x14ac:dyDescent="0.2">
      <c r="A488" s="74">
        <v>482</v>
      </c>
      <c r="B488" s="74">
        <v>4310</v>
      </c>
      <c r="C488" s="145" t="s">
        <v>622</v>
      </c>
      <c r="D488" s="74" t="s">
        <v>138</v>
      </c>
      <c r="E488" s="74" t="s">
        <v>136</v>
      </c>
      <c r="F488" s="146">
        <v>200</v>
      </c>
      <c r="G488" s="147">
        <v>3.15</v>
      </c>
      <c r="H488" s="148">
        <v>4.08</v>
      </c>
      <c r="I488" s="149">
        <f t="shared" si="14"/>
        <v>816</v>
      </c>
      <c r="L488" s="107" t="e">
        <f t="shared" si="15"/>
        <v>#REF!</v>
      </c>
    </row>
    <row r="489" spans="1:12" x14ac:dyDescent="0.2">
      <c r="A489" s="74">
        <v>483</v>
      </c>
      <c r="B489" s="74">
        <v>4311</v>
      </c>
      <c r="C489" s="145" t="s">
        <v>623</v>
      </c>
      <c r="D489" s="74" t="s">
        <v>138</v>
      </c>
      <c r="E489" s="74" t="s">
        <v>136</v>
      </c>
      <c r="F489" s="146">
        <v>200</v>
      </c>
      <c r="G489" s="147">
        <v>2.2200000000000002</v>
      </c>
      <c r="H489" s="148">
        <v>2.87</v>
      </c>
      <c r="I489" s="149">
        <f t="shared" si="14"/>
        <v>574</v>
      </c>
      <c r="L489" s="107" t="e">
        <f t="shared" si="15"/>
        <v>#REF!</v>
      </c>
    </row>
    <row r="490" spans="1:12" x14ac:dyDescent="0.2">
      <c r="A490" s="74">
        <v>484</v>
      </c>
      <c r="B490" s="74">
        <v>4312</v>
      </c>
      <c r="C490" s="145" t="s">
        <v>624</v>
      </c>
      <c r="D490" s="74" t="s">
        <v>138</v>
      </c>
      <c r="E490" s="74" t="s">
        <v>136</v>
      </c>
      <c r="F490" s="146">
        <v>200</v>
      </c>
      <c r="G490" s="147">
        <v>3.11</v>
      </c>
      <c r="H490" s="148">
        <v>4.03</v>
      </c>
      <c r="I490" s="149">
        <f t="shared" si="14"/>
        <v>806</v>
      </c>
      <c r="L490" s="107" t="e">
        <f t="shared" si="15"/>
        <v>#REF!</v>
      </c>
    </row>
    <row r="491" spans="1:12" ht="25.5" x14ac:dyDescent="0.2">
      <c r="A491" s="74">
        <v>485</v>
      </c>
      <c r="B491" s="74">
        <v>4313</v>
      </c>
      <c r="C491" s="145" t="s">
        <v>625</v>
      </c>
      <c r="D491" s="74" t="s">
        <v>472</v>
      </c>
      <c r="E491" s="74" t="s">
        <v>136</v>
      </c>
      <c r="F491" s="146">
        <v>200</v>
      </c>
      <c r="G491" s="147">
        <v>2.86</v>
      </c>
      <c r="H491" s="148">
        <v>3.68</v>
      </c>
      <c r="I491" s="149">
        <f t="shared" si="14"/>
        <v>736</v>
      </c>
      <c r="L491" s="107" t="e">
        <f t="shared" si="15"/>
        <v>#REF!</v>
      </c>
    </row>
    <row r="492" spans="1:12" ht="25.5" x14ac:dyDescent="0.2">
      <c r="A492" s="74">
        <v>486</v>
      </c>
      <c r="B492" s="74">
        <v>4316</v>
      </c>
      <c r="C492" s="145" t="s">
        <v>626</v>
      </c>
      <c r="D492" s="74" t="s">
        <v>138</v>
      </c>
      <c r="E492" s="74" t="s">
        <v>136</v>
      </c>
      <c r="F492" s="146">
        <v>200</v>
      </c>
      <c r="G492" s="147">
        <v>1.99</v>
      </c>
      <c r="H492" s="148">
        <v>2.58</v>
      </c>
      <c r="I492" s="149">
        <f t="shared" si="14"/>
        <v>516</v>
      </c>
      <c r="L492" s="107" t="e">
        <f t="shared" si="15"/>
        <v>#REF!</v>
      </c>
    </row>
    <row r="493" spans="1:12" ht="25.5" x14ac:dyDescent="0.2">
      <c r="A493" s="74">
        <v>487</v>
      </c>
      <c r="B493" s="74">
        <v>4318</v>
      </c>
      <c r="C493" s="145" t="s">
        <v>627</v>
      </c>
      <c r="D493" s="74" t="s">
        <v>138</v>
      </c>
      <c r="E493" s="74" t="s">
        <v>136</v>
      </c>
      <c r="F493" s="146">
        <v>1000</v>
      </c>
      <c r="G493" s="147">
        <v>1.72</v>
      </c>
      <c r="H493" s="148">
        <v>2.2200000000000002</v>
      </c>
      <c r="I493" s="149">
        <f t="shared" si="14"/>
        <v>2220</v>
      </c>
      <c r="L493" s="107" t="e">
        <f t="shared" si="15"/>
        <v>#REF!</v>
      </c>
    </row>
    <row r="494" spans="1:12" ht="25.5" x14ac:dyDescent="0.2">
      <c r="A494" s="74">
        <v>488</v>
      </c>
      <c r="B494" s="74">
        <v>4320</v>
      </c>
      <c r="C494" s="145" t="s">
        <v>628</v>
      </c>
      <c r="D494" s="74" t="s">
        <v>138</v>
      </c>
      <c r="E494" s="74" t="s">
        <v>136</v>
      </c>
      <c r="F494" s="146">
        <v>1000</v>
      </c>
      <c r="G494" s="147">
        <v>3.53</v>
      </c>
      <c r="H494" s="148">
        <v>4.57</v>
      </c>
      <c r="I494" s="149">
        <f t="shared" si="14"/>
        <v>4570</v>
      </c>
      <c r="L494" s="107" t="e">
        <f t="shared" si="15"/>
        <v>#REF!</v>
      </c>
    </row>
    <row r="495" spans="1:12" x14ac:dyDescent="0.2">
      <c r="A495" s="74">
        <v>489</v>
      </c>
      <c r="B495" s="74">
        <v>4330</v>
      </c>
      <c r="C495" s="145" t="s">
        <v>629</v>
      </c>
      <c r="D495" s="74" t="s">
        <v>138</v>
      </c>
      <c r="E495" s="74" t="s">
        <v>130</v>
      </c>
      <c r="F495" s="146">
        <v>400</v>
      </c>
      <c r="G495" s="147">
        <v>0.14000000000000001</v>
      </c>
      <c r="H495" s="148">
        <v>0.17</v>
      </c>
      <c r="I495" s="149">
        <f t="shared" si="14"/>
        <v>68</v>
      </c>
      <c r="L495" s="107" t="e">
        <f t="shared" si="15"/>
        <v>#REF!</v>
      </c>
    </row>
    <row r="496" spans="1:12" x14ac:dyDescent="0.2">
      <c r="A496" s="74">
        <v>490</v>
      </c>
      <c r="B496" s="74">
        <v>4331</v>
      </c>
      <c r="C496" s="145" t="s">
        <v>630</v>
      </c>
      <c r="D496" s="74" t="s">
        <v>138</v>
      </c>
      <c r="E496" s="74" t="s">
        <v>130</v>
      </c>
      <c r="F496" s="146">
        <v>20</v>
      </c>
      <c r="G496" s="147">
        <v>4.07</v>
      </c>
      <c r="H496" s="148">
        <v>5.25</v>
      </c>
      <c r="I496" s="149">
        <f t="shared" si="14"/>
        <v>105</v>
      </c>
      <c r="L496" s="107" t="e">
        <f t="shared" si="15"/>
        <v>#REF!</v>
      </c>
    </row>
    <row r="497" spans="1:12" x14ac:dyDescent="0.2">
      <c r="A497" s="74">
        <v>491</v>
      </c>
      <c r="B497" s="74">
        <v>4332</v>
      </c>
      <c r="C497" s="145" t="s">
        <v>631</v>
      </c>
      <c r="D497" s="74" t="s">
        <v>138</v>
      </c>
      <c r="E497" s="74" t="s">
        <v>130</v>
      </c>
      <c r="F497" s="146">
        <v>300</v>
      </c>
      <c r="G497" s="147">
        <v>1.08</v>
      </c>
      <c r="H497" s="148">
        <v>1.41</v>
      </c>
      <c r="I497" s="149">
        <f t="shared" si="14"/>
        <v>423</v>
      </c>
      <c r="L497" s="107" t="e">
        <f t="shared" si="15"/>
        <v>#REF!</v>
      </c>
    </row>
    <row r="498" spans="1:12" ht="25.5" x14ac:dyDescent="0.2">
      <c r="A498" s="74">
        <v>492</v>
      </c>
      <c r="B498" s="74">
        <v>4333</v>
      </c>
      <c r="C498" s="145" t="s">
        <v>632</v>
      </c>
      <c r="D498" s="74" t="s">
        <v>138</v>
      </c>
      <c r="E498" s="74" t="s">
        <v>130</v>
      </c>
      <c r="F498" s="146">
        <v>100</v>
      </c>
      <c r="G498" s="147">
        <v>0.26</v>
      </c>
      <c r="H498" s="148">
        <v>0.33</v>
      </c>
      <c r="I498" s="149">
        <f t="shared" si="14"/>
        <v>33</v>
      </c>
      <c r="L498" s="107" t="e">
        <f t="shared" si="15"/>
        <v>#REF!</v>
      </c>
    </row>
    <row r="499" spans="1:12" ht="25.5" x14ac:dyDescent="0.2">
      <c r="A499" s="74">
        <v>493</v>
      </c>
      <c r="B499" s="74">
        <v>4336</v>
      </c>
      <c r="C499" s="145" t="s">
        <v>633</v>
      </c>
      <c r="D499" s="74" t="s">
        <v>138</v>
      </c>
      <c r="E499" s="74" t="s">
        <v>130</v>
      </c>
      <c r="F499" s="146">
        <v>600</v>
      </c>
      <c r="G499" s="147">
        <v>5.21</v>
      </c>
      <c r="H499" s="148">
        <v>6.73</v>
      </c>
      <c r="I499" s="149">
        <f t="shared" si="14"/>
        <v>4038</v>
      </c>
      <c r="L499" s="107" t="e">
        <f t="shared" si="15"/>
        <v>#REF!</v>
      </c>
    </row>
    <row r="500" spans="1:12" x14ac:dyDescent="0.2">
      <c r="A500" s="74">
        <v>494</v>
      </c>
      <c r="B500" s="74">
        <v>4337</v>
      </c>
      <c r="C500" s="145" t="s">
        <v>634</v>
      </c>
      <c r="D500" s="74" t="s">
        <v>138</v>
      </c>
      <c r="E500" s="74" t="s">
        <v>130</v>
      </c>
      <c r="F500" s="146">
        <v>400</v>
      </c>
      <c r="G500" s="147">
        <v>2.54</v>
      </c>
      <c r="H500" s="148">
        <v>3.27</v>
      </c>
      <c r="I500" s="149">
        <f t="shared" si="14"/>
        <v>1308</v>
      </c>
      <c r="L500" s="107" t="e">
        <f t="shared" si="15"/>
        <v>#REF!</v>
      </c>
    </row>
    <row r="501" spans="1:12" x14ac:dyDescent="0.2">
      <c r="A501" s="74">
        <v>495</v>
      </c>
      <c r="B501" s="74">
        <v>4339</v>
      </c>
      <c r="C501" s="145" t="s">
        <v>635</v>
      </c>
      <c r="D501" s="74" t="s">
        <v>138</v>
      </c>
      <c r="E501" s="74" t="s">
        <v>130</v>
      </c>
      <c r="F501" s="146">
        <v>400</v>
      </c>
      <c r="G501" s="147">
        <v>0.54</v>
      </c>
      <c r="H501" s="148">
        <v>0.68</v>
      </c>
      <c r="I501" s="149">
        <f t="shared" si="14"/>
        <v>272</v>
      </c>
      <c r="L501" s="107" t="e">
        <f t="shared" si="15"/>
        <v>#REF!</v>
      </c>
    </row>
    <row r="502" spans="1:12" x14ac:dyDescent="0.2">
      <c r="A502" s="74">
        <v>496</v>
      </c>
      <c r="B502" s="74">
        <v>4340</v>
      </c>
      <c r="C502" s="145" t="s">
        <v>636</v>
      </c>
      <c r="D502" s="74" t="s">
        <v>138</v>
      </c>
      <c r="E502" s="74" t="s">
        <v>130</v>
      </c>
      <c r="F502" s="146">
        <v>400</v>
      </c>
      <c r="G502" s="147">
        <v>1.17</v>
      </c>
      <c r="H502" s="148">
        <v>1.53</v>
      </c>
      <c r="I502" s="149">
        <f t="shared" si="14"/>
        <v>612</v>
      </c>
      <c r="L502" s="107" t="e">
        <f t="shared" si="15"/>
        <v>#REF!</v>
      </c>
    </row>
    <row r="503" spans="1:12" x14ac:dyDescent="0.2">
      <c r="A503" s="74">
        <v>497</v>
      </c>
      <c r="B503" s="74">
        <v>4341</v>
      </c>
      <c r="C503" s="145" t="s">
        <v>637</v>
      </c>
      <c r="D503" s="74" t="s">
        <v>138</v>
      </c>
      <c r="E503" s="74" t="s">
        <v>130</v>
      </c>
      <c r="F503" s="146">
        <v>400</v>
      </c>
      <c r="G503" s="147">
        <v>1</v>
      </c>
      <c r="H503" s="148">
        <v>1.28</v>
      </c>
      <c r="I503" s="149">
        <f t="shared" si="14"/>
        <v>512</v>
      </c>
      <c r="L503" s="107" t="e">
        <f t="shared" si="15"/>
        <v>#REF!</v>
      </c>
    </row>
    <row r="504" spans="1:12" x14ac:dyDescent="0.2">
      <c r="A504" s="74">
        <v>498</v>
      </c>
      <c r="B504" s="74">
        <v>4342</v>
      </c>
      <c r="C504" s="145" t="s">
        <v>638</v>
      </c>
      <c r="D504" s="74" t="s">
        <v>138</v>
      </c>
      <c r="E504" s="74" t="s">
        <v>130</v>
      </c>
      <c r="F504" s="146">
        <v>400</v>
      </c>
      <c r="G504" s="147">
        <v>0.22</v>
      </c>
      <c r="H504" s="148">
        <v>0.27</v>
      </c>
      <c r="I504" s="149">
        <f t="shared" si="14"/>
        <v>108</v>
      </c>
      <c r="L504" s="107" t="e">
        <f t="shared" si="15"/>
        <v>#REF!</v>
      </c>
    </row>
    <row r="505" spans="1:12" ht="25.5" x14ac:dyDescent="0.2">
      <c r="A505" s="74">
        <v>499</v>
      </c>
      <c r="B505" s="74">
        <v>4346</v>
      </c>
      <c r="C505" s="145" t="s">
        <v>639</v>
      </c>
      <c r="D505" s="74" t="s">
        <v>138</v>
      </c>
      <c r="E505" s="74" t="s">
        <v>130</v>
      </c>
      <c r="F505" s="146">
        <v>2000</v>
      </c>
      <c r="G505" s="147">
        <v>10.07</v>
      </c>
      <c r="H505" s="148">
        <v>13.01</v>
      </c>
      <c r="I505" s="149">
        <f t="shared" si="14"/>
        <v>26020</v>
      </c>
      <c r="L505" s="107" t="e">
        <f t="shared" si="15"/>
        <v>#REF!</v>
      </c>
    </row>
    <row r="506" spans="1:12" ht="25.5" x14ac:dyDescent="0.2">
      <c r="A506" s="74">
        <v>500</v>
      </c>
      <c r="B506" s="74">
        <v>4351</v>
      </c>
      <c r="C506" s="145" t="s">
        <v>640</v>
      </c>
      <c r="D506" s="74" t="s">
        <v>138</v>
      </c>
      <c r="E506" s="74" t="s">
        <v>130</v>
      </c>
      <c r="F506" s="146">
        <v>20</v>
      </c>
      <c r="G506" s="147">
        <v>16.559999999999999</v>
      </c>
      <c r="H506" s="148">
        <v>21.39</v>
      </c>
      <c r="I506" s="149">
        <f t="shared" si="14"/>
        <v>427.8</v>
      </c>
      <c r="L506" s="107" t="e">
        <f t="shared" si="15"/>
        <v>#REF!</v>
      </c>
    </row>
    <row r="507" spans="1:12" ht="25.5" x14ac:dyDescent="0.2">
      <c r="A507" s="74">
        <v>501</v>
      </c>
      <c r="B507" s="74">
        <v>4356</v>
      </c>
      <c r="C507" s="145" t="s">
        <v>641</v>
      </c>
      <c r="D507" s="74" t="s">
        <v>138</v>
      </c>
      <c r="E507" s="74" t="s">
        <v>130</v>
      </c>
      <c r="F507" s="146">
        <v>40</v>
      </c>
      <c r="G507" s="147">
        <v>0.26</v>
      </c>
      <c r="H507" s="148">
        <v>0.33</v>
      </c>
      <c r="I507" s="149">
        <f t="shared" si="14"/>
        <v>13.2</v>
      </c>
      <c r="L507" s="107" t="e">
        <f t="shared" si="15"/>
        <v>#REF!</v>
      </c>
    </row>
    <row r="508" spans="1:12" ht="25.5" x14ac:dyDescent="0.2">
      <c r="A508" s="74">
        <v>502</v>
      </c>
      <c r="B508" s="74">
        <v>4358</v>
      </c>
      <c r="C508" s="145" t="s">
        <v>642</v>
      </c>
      <c r="D508" s="74" t="s">
        <v>138</v>
      </c>
      <c r="E508" s="74" t="s">
        <v>130</v>
      </c>
      <c r="F508" s="146">
        <v>100</v>
      </c>
      <c r="G508" s="147">
        <v>2.0099999999999998</v>
      </c>
      <c r="H508" s="148">
        <v>2.6</v>
      </c>
      <c r="I508" s="149">
        <f t="shared" si="14"/>
        <v>260</v>
      </c>
      <c r="L508" s="107" t="e">
        <f t="shared" si="15"/>
        <v>#REF!</v>
      </c>
    </row>
    <row r="509" spans="1:12" x14ac:dyDescent="0.2">
      <c r="A509" s="74">
        <v>503</v>
      </c>
      <c r="B509" s="74">
        <v>4374</v>
      </c>
      <c r="C509" s="145" t="s">
        <v>643</v>
      </c>
      <c r="D509" s="74" t="s">
        <v>138</v>
      </c>
      <c r="E509" s="74" t="s">
        <v>136</v>
      </c>
      <c r="F509" s="146">
        <v>1000</v>
      </c>
      <c r="G509" s="147">
        <v>0.66</v>
      </c>
      <c r="H509" s="148">
        <v>0.84</v>
      </c>
      <c r="I509" s="149">
        <f t="shared" si="14"/>
        <v>840</v>
      </c>
      <c r="L509" s="107" t="e">
        <f t="shared" si="15"/>
        <v>#REF!</v>
      </c>
    </row>
    <row r="510" spans="1:12" x14ac:dyDescent="0.2">
      <c r="A510" s="74">
        <v>504</v>
      </c>
      <c r="B510" s="74">
        <v>4375</v>
      </c>
      <c r="C510" s="145" t="s">
        <v>644</v>
      </c>
      <c r="D510" s="74" t="s">
        <v>138</v>
      </c>
      <c r="E510" s="74" t="s">
        <v>133</v>
      </c>
      <c r="F510" s="146">
        <v>2000</v>
      </c>
      <c r="G510" s="147">
        <v>0.18</v>
      </c>
      <c r="H510" s="148">
        <v>0.23</v>
      </c>
      <c r="I510" s="149">
        <f t="shared" si="14"/>
        <v>460</v>
      </c>
      <c r="L510" s="107" t="e">
        <f t="shared" si="15"/>
        <v>#REF!</v>
      </c>
    </row>
    <row r="511" spans="1:12" x14ac:dyDescent="0.2">
      <c r="A511" s="74">
        <v>505</v>
      </c>
      <c r="B511" s="74">
        <v>4376</v>
      </c>
      <c r="C511" s="145" t="s">
        <v>645</v>
      </c>
      <c r="D511" s="74" t="s">
        <v>138</v>
      </c>
      <c r="E511" s="74" t="s">
        <v>136</v>
      </c>
      <c r="F511" s="146">
        <v>2000</v>
      </c>
      <c r="G511" s="147">
        <v>0.35</v>
      </c>
      <c r="H511" s="148">
        <v>0.44</v>
      </c>
      <c r="I511" s="149">
        <f t="shared" si="14"/>
        <v>880</v>
      </c>
      <c r="L511" s="107" t="e">
        <f t="shared" si="15"/>
        <v>#REF!</v>
      </c>
    </row>
    <row r="512" spans="1:12" ht="25.5" x14ac:dyDescent="0.2">
      <c r="A512" s="74">
        <v>506</v>
      </c>
      <c r="B512" s="74">
        <v>4377</v>
      </c>
      <c r="C512" s="145" t="s">
        <v>646</v>
      </c>
      <c r="D512" s="74" t="s">
        <v>138</v>
      </c>
      <c r="E512" s="74" t="s">
        <v>130</v>
      </c>
      <c r="F512" s="146">
        <v>40</v>
      </c>
      <c r="G512" s="147">
        <v>0.18</v>
      </c>
      <c r="H512" s="148">
        <v>0.23</v>
      </c>
      <c r="I512" s="149">
        <f t="shared" si="14"/>
        <v>9.1999999999999993</v>
      </c>
      <c r="L512" s="107" t="e">
        <f t="shared" si="15"/>
        <v>#REF!</v>
      </c>
    </row>
    <row r="513" spans="1:12" ht="25.5" x14ac:dyDescent="0.2">
      <c r="A513" s="74">
        <v>507</v>
      </c>
      <c r="B513" s="74">
        <v>4379</v>
      </c>
      <c r="C513" s="145" t="s">
        <v>647</v>
      </c>
      <c r="D513" s="74" t="s">
        <v>138</v>
      </c>
      <c r="E513" s="74" t="s">
        <v>130</v>
      </c>
      <c r="F513" s="146">
        <v>400</v>
      </c>
      <c r="G513" s="147">
        <v>0.05</v>
      </c>
      <c r="H513" s="148">
        <v>0.05</v>
      </c>
      <c r="I513" s="149">
        <f t="shared" si="14"/>
        <v>20</v>
      </c>
      <c r="L513" s="107" t="e">
        <f t="shared" si="15"/>
        <v>#REF!</v>
      </c>
    </row>
    <row r="514" spans="1:12" x14ac:dyDescent="0.2">
      <c r="A514" s="74">
        <v>508</v>
      </c>
      <c r="B514" s="74">
        <v>4380</v>
      </c>
      <c r="C514" s="145" t="s">
        <v>648</v>
      </c>
      <c r="D514" s="74" t="s">
        <v>138</v>
      </c>
      <c r="E514" s="74" t="s">
        <v>136</v>
      </c>
      <c r="F514" s="146">
        <v>1000</v>
      </c>
      <c r="G514" s="147">
        <v>1.48</v>
      </c>
      <c r="H514" s="148">
        <v>1.92</v>
      </c>
      <c r="I514" s="149">
        <f t="shared" si="14"/>
        <v>1920</v>
      </c>
      <c r="L514" s="107" t="e">
        <f t="shared" si="15"/>
        <v>#REF!</v>
      </c>
    </row>
    <row r="515" spans="1:12" x14ac:dyDescent="0.2">
      <c r="A515" s="74">
        <v>509</v>
      </c>
      <c r="B515" s="74">
        <v>4382</v>
      </c>
      <c r="C515" s="145" t="s">
        <v>649</v>
      </c>
      <c r="D515" s="74" t="s">
        <v>138</v>
      </c>
      <c r="E515" s="74" t="s">
        <v>130</v>
      </c>
      <c r="F515" s="146">
        <v>3600</v>
      </c>
      <c r="G515" s="147">
        <v>1.1200000000000001</v>
      </c>
      <c r="H515" s="148">
        <v>1.45</v>
      </c>
      <c r="I515" s="149">
        <f t="shared" si="14"/>
        <v>5220</v>
      </c>
      <c r="L515" s="107" t="e">
        <f t="shared" si="15"/>
        <v>#REF!</v>
      </c>
    </row>
    <row r="516" spans="1:12" ht="25.5" x14ac:dyDescent="0.2">
      <c r="A516" s="74">
        <v>510</v>
      </c>
      <c r="B516" s="74">
        <v>4384</v>
      </c>
      <c r="C516" s="145" t="s">
        <v>650</v>
      </c>
      <c r="D516" s="74" t="s">
        <v>138</v>
      </c>
      <c r="E516" s="74" t="s">
        <v>130</v>
      </c>
      <c r="F516" s="146">
        <v>20</v>
      </c>
      <c r="G516" s="147">
        <v>22.34</v>
      </c>
      <c r="H516" s="148">
        <v>28.85</v>
      </c>
      <c r="I516" s="149">
        <f t="shared" si="14"/>
        <v>577</v>
      </c>
      <c r="L516" s="107" t="e">
        <f t="shared" si="15"/>
        <v>#REF!</v>
      </c>
    </row>
    <row r="517" spans="1:12" ht="25.5" x14ac:dyDescent="0.2">
      <c r="A517" s="74">
        <v>511</v>
      </c>
      <c r="B517" s="74">
        <v>4408</v>
      </c>
      <c r="C517" s="145" t="s">
        <v>651</v>
      </c>
      <c r="D517" s="74" t="s">
        <v>191</v>
      </c>
      <c r="E517" s="74" t="s">
        <v>136</v>
      </c>
      <c r="F517" s="146">
        <v>100</v>
      </c>
      <c r="G517" s="147">
        <v>3.04</v>
      </c>
      <c r="H517" s="148">
        <v>3.93</v>
      </c>
      <c r="I517" s="149">
        <f t="shared" si="14"/>
        <v>393</v>
      </c>
      <c r="L517" s="107" t="e">
        <f t="shared" si="15"/>
        <v>#REF!</v>
      </c>
    </row>
    <row r="518" spans="1:12" ht="25.5" x14ac:dyDescent="0.2">
      <c r="A518" s="74">
        <v>512</v>
      </c>
      <c r="B518" s="74">
        <v>4417</v>
      </c>
      <c r="C518" s="145" t="s">
        <v>652</v>
      </c>
      <c r="D518" s="74" t="s">
        <v>191</v>
      </c>
      <c r="E518" s="74" t="s">
        <v>136</v>
      </c>
      <c r="F518" s="146">
        <v>200</v>
      </c>
      <c r="G518" s="147">
        <v>8.6999999999999993</v>
      </c>
      <c r="H518" s="148">
        <v>11.22</v>
      </c>
      <c r="I518" s="149">
        <f t="shared" si="14"/>
        <v>2244</v>
      </c>
      <c r="L518" s="107" t="e">
        <f t="shared" si="15"/>
        <v>#REF!</v>
      </c>
    </row>
    <row r="519" spans="1:12" ht="25.5" x14ac:dyDescent="0.2">
      <c r="A519" s="74">
        <v>513</v>
      </c>
      <c r="B519" s="74">
        <v>4465</v>
      </c>
      <c r="C519" s="145" t="s">
        <v>653</v>
      </c>
      <c r="D519" s="74" t="s">
        <v>191</v>
      </c>
      <c r="E519" s="74" t="s">
        <v>136</v>
      </c>
      <c r="F519" s="146">
        <v>60</v>
      </c>
      <c r="G519" s="147">
        <v>52.96</v>
      </c>
      <c r="H519" s="148">
        <v>68.400000000000006</v>
      </c>
      <c r="I519" s="149">
        <f t="shared" ref="I519:I582" si="16">ROUND(F519*(H519),2)</f>
        <v>4104</v>
      </c>
      <c r="L519" s="107" t="e">
        <f t="shared" si="15"/>
        <v>#REF!</v>
      </c>
    </row>
    <row r="520" spans="1:12" x14ac:dyDescent="0.2">
      <c r="A520" s="74">
        <v>514</v>
      </c>
      <c r="B520" s="74">
        <v>4513</v>
      </c>
      <c r="C520" s="145" t="s">
        <v>654</v>
      </c>
      <c r="D520" s="74" t="s">
        <v>191</v>
      </c>
      <c r="E520" s="74" t="s">
        <v>136</v>
      </c>
      <c r="F520" s="146">
        <v>100</v>
      </c>
      <c r="G520" s="147">
        <v>5.63</v>
      </c>
      <c r="H520" s="148">
        <v>7.27</v>
      </c>
      <c r="I520" s="149">
        <f t="shared" si="16"/>
        <v>727</v>
      </c>
      <c r="L520" s="107" t="e">
        <f t="shared" ref="L520:L583" si="17">H520-H520*$L$1</f>
        <v>#REF!</v>
      </c>
    </row>
    <row r="521" spans="1:12" x14ac:dyDescent="0.2">
      <c r="A521" s="74">
        <v>515</v>
      </c>
      <c r="B521" s="74">
        <v>4718</v>
      </c>
      <c r="C521" s="145" t="s">
        <v>655</v>
      </c>
      <c r="D521" s="74" t="s">
        <v>132</v>
      </c>
      <c r="E521" s="74" t="s">
        <v>133</v>
      </c>
      <c r="F521" s="146">
        <v>40</v>
      </c>
      <c r="G521" s="147">
        <v>202.28</v>
      </c>
      <c r="H521" s="148">
        <v>261.23</v>
      </c>
      <c r="I521" s="149">
        <f t="shared" si="16"/>
        <v>10449.200000000001</v>
      </c>
      <c r="L521" s="107" t="e">
        <f t="shared" si="17"/>
        <v>#REF!</v>
      </c>
    </row>
    <row r="522" spans="1:12" x14ac:dyDescent="0.2">
      <c r="A522" s="74">
        <v>516</v>
      </c>
      <c r="B522" s="74">
        <v>4720</v>
      </c>
      <c r="C522" s="145" t="s">
        <v>656</v>
      </c>
      <c r="D522" s="74" t="s">
        <v>132</v>
      </c>
      <c r="E522" s="74" t="s">
        <v>136</v>
      </c>
      <c r="F522" s="146">
        <v>40</v>
      </c>
      <c r="G522" s="147">
        <v>232.31</v>
      </c>
      <c r="H522" s="148">
        <v>300</v>
      </c>
      <c r="I522" s="149">
        <f t="shared" si="16"/>
        <v>12000</v>
      </c>
      <c r="L522" s="107" t="e">
        <f t="shared" si="17"/>
        <v>#REF!</v>
      </c>
    </row>
    <row r="523" spans="1:12" x14ac:dyDescent="0.2">
      <c r="A523" s="74">
        <v>517</v>
      </c>
      <c r="B523" s="74">
        <v>4721</v>
      </c>
      <c r="C523" s="145" t="s">
        <v>657</v>
      </c>
      <c r="D523" s="74" t="s">
        <v>132</v>
      </c>
      <c r="E523" s="74" t="s">
        <v>136</v>
      </c>
      <c r="F523" s="146">
        <v>40</v>
      </c>
      <c r="G523" s="147">
        <v>201.22</v>
      </c>
      <c r="H523" s="148">
        <v>259.86</v>
      </c>
      <c r="I523" s="149">
        <f t="shared" si="16"/>
        <v>10394.4</v>
      </c>
      <c r="L523" s="107" t="e">
        <f t="shared" si="17"/>
        <v>#REF!</v>
      </c>
    </row>
    <row r="524" spans="1:12" x14ac:dyDescent="0.2">
      <c r="A524" s="74">
        <v>518</v>
      </c>
      <c r="B524" s="74">
        <v>4729</v>
      </c>
      <c r="C524" s="145" t="s">
        <v>658</v>
      </c>
      <c r="D524" s="74" t="s">
        <v>132</v>
      </c>
      <c r="E524" s="74" t="s">
        <v>136</v>
      </c>
      <c r="F524" s="146">
        <v>40</v>
      </c>
      <c r="G524" s="147">
        <v>202.74</v>
      </c>
      <c r="H524" s="148">
        <v>261.81</v>
      </c>
      <c r="I524" s="149">
        <f t="shared" si="16"/>
        <v>10472.4</v>
      </c>
      <c r="L524" s="107" t="e">
        <f t="shared" si="17"/>
        <v>#REF!</v>
      </c>
    </row>
    <row r="525" spans="1:12" x14ac:dyDescent="0.2">
      <c r="A525" s="74">
        <v>519</v>
      </c>
      <c r="B525" s="74">
        <v>4741</v>
      </c>
      <c r="C525" s="145" t="s">
        <v>659</v>
      </c>
      <c r="D525" s="74" t="s">
        <v>132</v>
      </c>
      <c r="E525" s="74" t="s">
        <v>136</v>
      </c>
      <c r="F525" s="146">
        <v>20</v>
      </c>
      <c r="G525" s="147">
        <v>190.07</v>
      </c>
      <c r="H525" s="148">
        <v>245.47</v>
      </c>
      <c r="I525" s="149">
        <f t="shared" si="16"/>
        <v>4909.3999999999996</v>
      </c>
      <c r="L525" s="107" t="e">
        <f t="shared" si="17"/>
        <v>#REF!</v>
      </c>
    </row>
    <row r="526" spans="1:12" x14ac:dyDescent="0.2">
      <c r="A526" s="74">
        <v>520</v>
      </c>
      <c r="B526" s="74">
        <v>4766</v>
      </c>
      <c r="C526" s="145" t="s">
        <v>660</v>
      </c>
      <c r="D526" s="74" t="s">
        <v>129</v>
      </c>
      <c r="E526" s="74" t="s">
        <v>136</v>
      </c>
      <c r="F526" s="146">
        <v>200</v>
      </c>
      <c r="G526" s="147">
        <v>8.59</v>
      </c>
      <c r="H526" s="148">
        <v>11.08</v>
      </c>
      <c r="I526" s="149">
        <f t="shared" si="16"/>
        <v>2216</v>
      </c>
      <c r="L526" s="107" t="e">
        <f t="shared" si="17"/>
        <v>#REF!</v>
      </c>
    </row>
    <row r="527" spans="1:12" x14ac:dyDescent="0.2">
      <c r="A527" s="74">
        <v>521</v>
      </c>
      <c r="B527" s="74">
        <v>4777</v>
      </c>
      <c r="C527" s="145" t="s">
        <v>661</v>
      </c>
      <c r="D527" s="74" t="s">
        <v>129</v>
      </c>
      <c r="E527" s="74" t="s">
        <v>136</v>
      </c>
      <c r="F527" s="146">
        <v>30</v>
      </c>
      <c r="G527" s="147">
        <v>8.02</v>
      </c>
      <c r="H527" s="148">
        <v>10.37</v>
      </c>
      <c r="I527" s="149">
        <f t="shared" si="16"/>
        <v>311.10000000000002</v>
      </c>
      <c r="L527" s="107" t="e">
        <f t="shared" si="17"/>
        <v>#REF!</v>
      </c>
    </row>
    <row r="528" spans="1:12" ht="25.5" x14ac:dyDescent="0.2">
      <c r="A528" s="74">
        <v>522</v>
      </c>
      <c r="B528" s="74">
        <v>4786</v>
      </c>
      <c r="C528" s="145" t="s">
        <v>662</v>
      </c>
      <c r="D528" s="74" t="s">
        <v>276</v>
      </c>
      <c r="E528" s="74" t="s">
        <v>130</v>
      </c>
      <c r="F528" s="146">
        <v>200</v>
      </c>
      <c r="G528" s="147">
        <v>120</v>
      </c>
      <c r="H528" s="148">
        <v>154.97999999999999</v>
      </c>
      <c r="I528" s="149">
        <f t="shared" si="16"/>
        <v>30996</v>
      </c>
      <c r="L528" s="107" t="e">
        <f t="shared" si="17"/>
        <v>#REF!</v>
      </c>
    </row>
    <row r="529" spans="1:12" x14ac:dyDescent="0.2">
      <c r="A529" s="74">
        <v>523</v>
      </c>
      <c r="B529" s="74">
        <v>4790</v>
      </c>
      <c r="C529" s="145" t="s">
        <v>663</v>
      </c>
      <c r="D529" s="74" t="s">
        <v>276</v>
      </c>
      <c r="E529" s="74" t="s">
        <v>133</v>
      </c>
      <c r="F529" s="146">
        <v>200</v>
      </c>
      <c r="G529" s="147">
        <v>84</v>
      </c>
      <c r="H529" s="148">
        <v>108.46</v>
      </c>
      <c r="I529" s="149">
        <f t="shared" si="16"/>
        <v>21692</v>
      </c>
      <c r="L529" s="107" t="e">
        <f t="shared" si="17"/>
        <v>#REF!</v>
      </c>
    </row>
    <row r="530" spans="1:12" x14ac:dyDescent="0.2">
      <c r="A530" s="74">
        <v>524</v>
      </c>
      <c r="B530" s="74">
        <v>4791</v>
      </c>
      <c r="C530" s="145" t="s">
        <v>664</v>
      </c>
      <c r="D530" s="74" t="s">
        <v>129</v>
      </c>
      <c r="E530" s="74" t="s">
        <v>136</v>
      </c>
      <c r="F530" s="146">
        <v>1540</v>
      </c>
      <c r="G530" s="147">
        <v>48.85</v>
      </c>
      <c r="H530" s="148">
        <v>63.11</v>
      </c>
      <c r="I530" s="149">
        <f t="shared" si="16"/>
        <v>97189.4</v>
      </c>
      <c r="L530" s="107" t="e">
        <f t="shared" si="17"/>
        <v>#REF!</v>
      </c>
    </row>
    <row r="531" spans="1:12" x14ac:dyDescent="0.2">
      <c r="A531" s="74">
        <v>525</v>
      </c>
      <c r="B531" s="74">
        <v>4792</v>
      </c>
      <c r="C531" s="145" t="s">
        <v>665</v>
      </c>
      <c r="D531" s="74" t="s">
        <v>276</v>
      </c>
      <c r="E531" s="74" t="s">
        <v>136</v>
      </c>
      <c r="F531" s="146">
        <v>1000</v>
      </c>
      <c r="G531" s="147">
        <v>139.71</v>
      </c>
      <c r="H531" s="148">
        <v>180.43</v>
      </c>
      <c r="I531" s="149">
        <f t="shared" si="16"/>
        <v>180430</v>
      </c>
      <c r="L531" s="107" t="e">
        <f t="shared" si="17"/>
        <v>#REF!</v>
      </c>
    </row>
    <row r="532" spans="1:12" x14ac:dyDescent="0.2">
      <c r="A532" s="74">
        <v>526</v>
      </c>
      <c r="B532" s="74">
        <v>4794</v>
      </c>
      <c r="C532" s="145" t="s">
        <v>666</v>
      </c>
      <c r="D532" s="74" t="s">
        <v>276</v>
      </c>
      <c r="E532" s="74" t="s">
        <v>136</v>
      </c>
      <c r="F532" s="146">
        <v>30</v>
      </c>
      <c r="G532" s="147">
        <v>297.61</v>
      </c>
      <c r="H532" s="148">
        <v>384.35</v>
      </c>
      <c r="I532" s="149">
        <f t="shared" si="16"/>
        <v>11530.5</v>
      </c>
      <c r="L532" s="107" t="e">
        <f t="shared" si="17"/>
        <v>#REF!</v>
      </c>
    </row>
    <row r="533" spans="1:12" x14ac:dyDescent="0.2">
      <c r="A533" s="74">
        <v>527</v>
      </c>
      <c r="B533" s="74">
        <v>4801</v>
      </c>
      <c r="C533" s="145" t="s">
        <v>667</v>
      </c>
      <c r="D533" s="74" t="s">
        <v>276</v>
      </c>
      <c r="E533" s="74" t="s">
        <v>136</v>
      </c>
      <c r="F533" s="146">
        <v>150</v>
      </c>
      <c r="G533" s="147">
        <v>65.34</v>
      </c>
      <c r="H533" s="148">
        <v>84.38</v>
      </c>
      <c r="I533" s="149">
        <f t="shared" si="16"/>
        <v>12657</v>
      </c>
      <c r="L533" s="107" t="e">
        <f t="shared" si="17"/>
        <v>#REF!</v>
      </c>
    </row>
    <row r="534" spans="1:12" x14ac:dyDescent="0.2">
      <c r="A534" s="74">
        <v>528</v>
      </c>
      <c r="B534" s="74">
        <v>4804</v>
      </c>
      <c r="C534" s="145" t="s">
        <v>668</v>
      </c>
      <c r="D534" s="74" t="s">
        <v>191</v>
      </c>
      <c r="E534" s="74" t="s">
        <v>136</v>
      </c>
      <c r="F534" s="146">
        <v>1000</v>
      </c>
      <c r="G534" s="147">
        <v>20.39</v>
      </c>
      <c r="H534" s="148">
        <v>26.32</v>
      </c>
      <c r="I534" s="149">
        <f t="shared" si="16"/>
        <v>26320</v>
      </c>
      <c r="L534" s="107" t="e">
        <f t="shared" si="17"/>
        <v>#REF!</v>
      </c>
    </row>
    <row r="535" spans="1:12" x14ac:dyDescent="0.2">
      <c r="A535" s="74">
        <v>529</v>
      </c>
      <c r="B535" s="74">
        <v>4812</v>
      </c>
      <c r="C535" s="145" t="s">
        <v>669</v>
      </c>
      <c r="D535" s="74" t="s">
        <v>276</v>
      </c>
      <c r="E535" s="74" t="s">
        <v>136</v>
      </c>
      <c r="F535" s="146">
        <v>200</v>
      </c>
      <c r="G535" s="147">
        <v>10.119999999999999</v>
      </c>
      <c r="H535" s="148">
        <v>13.08</v>
      </c>
      <c r="I535" s="149">
        <f t="shared" si="16"/>
        <v>2616</v>
      </c>
      <c r="L535" s="107" t="e">
        <f t="shared" si="17"/>
        <v>#REF!</v>
      </c>
    </row>
    <row r="536" spans="1:12" x14ac:dyDescent="0.2">
      <c r="A536" s="74">
        <v>530</v>
      </c>
      <c r="B536" s="74">
        <v>4823</v>
      </c>
      <c r="C536" s="145" t="s">
        <v>670</v>
      </c>
      <c r="D536" s="74" t="s">
        <v>129</v>
      </c>
      <c r="E536" s="74" t="s">
        <v>136</v>
      </c>
      <c r="F536" s="146">
        <v>62</v>
      </c>
      <c r="G536" s="147">
        <v>35.76</v>
      </c>
      <c r="H536" s="148">
        <v>46.17</v>
      </c>
      <c r="I536" s="149">
        <f t="shared" si="16"/>
        <v>2862.54</v>
      </c>
      <c r="L536" s="107" t="e">
        <f t="shared" si="17"/>
        <v>#REF!</v>
      </c>
    </row>
    <row r="537" spans="1:12" x14ac:dyDescent="0.2">
      <c r="A537" s="74">
        <v>531</v>
      </c>
      <c r="B537" s="74">
        <v>4825</v>
      </c>
      <c r="C537" s="145" t="s">
        <v>671</v>
      </c>
      <c r="D537" s="74" t="s">
        <v>191</v>
      </c>
      <c r="E537" s="74" t="s">
        <v>136</v>
      </c>
      <c r="F537" s="146">
        <v>20</v>
      </c>
      <c r="G537" s="147">
        <v>117.16</v>
      </c>
      <c r="H537" s="148">
        <v>151.32</v>
      </c>
      <c r="I537" s="149">
        <f t="shared" si="16"/>
        <v>3026.4</v>
      </c>
      <c r="L537" s="107" t="e">
        <f t="shared" si="17"/>
        <v>#REF!</v>
      </c>
    </row>
    <row r="538" spans="1:12" x14ac:dyDescent="0.2">
      <c r="A538" s="74">
        <v>532</v>
      </c>
      <c r="B538" s="74">
        <v>4826</v>
      </c>
      <c r="C538" s="145" t="s">
        <v>672</v>
      </c>
      <c r="D538" s="74" t="s">
        <v>191</v>
      </c>
      <c r="E538" s="74" t="s">
        <v>136</v>
      </c>
      <c r="F538" s="146">
        <v>60</v>
      </c>
      <c r="G538" s="147">
        <v>84.64</v>
      </c>
      <c r="H538" s="148">
        <v>109.32</v>
      </c>
      <c r="I538" s="149">
        <f t="shared" si="16"/>
        <v>6559.2</v>
      </c>
      <c r="L538" s="107" t="e">
        <f t="shared" si="17"/>
        <v>#REF!</v>
      </c>
    </row>
    <row r="539" spans="1:12" x14ac:dyDescent="0.2">
      <c r="A539" s="74">
        <v>533</v>
      </c>
      <c r="B539" s="74">
        <v>4828</v>
      </c>
      <c r="C539" s="145" t="s">
        <v>673</v>
      </c>
      <c r="D539" s="74" t="s">
        <v>191</v>
      </c>
      <c r="E539" s="74" t="s">
        <v>136</v>
      </c>
      <c r="F539" s="146">
        <v>60</v>
      </c>
      <c r="G539" s="147">
        <v>59.23</v>
      </c>
      <c r="H539" s="148">
        <v>76.47</v>
      </c>
      <c r="I539" s="149">
        <f t="shared" si="16"/>
        <v>4588.2</v>
      </c>
      <c r="L539" s="107" t="e">
        <f t="shared" si="17"/>
        <v>#REF!</v>
      </c>
    </row>
    <row r="540" spans="1:12" x14ac:dyDescent="0.2">
      <c r="A540" s="74">
        <v>534</v>
      </c>
      <c r="B540" s="74">
        <v>4888</v>
      </c>
      <c r="C540" s="145" t="s">
        <v>674</v>
      </c>
      <c r="D540" s="74" t="s">
        <v>138</v>
      </c>
      <c r="E540" s="74" t="s">
        <v>130</v>
      </c>
      <c r="F540" s="146">
        <v>6</v>
      </c>
      <c r="G540" s="147">
        <v>4.5999999999999996</v>
      </c>
      <c r="H540" s="148">
        <v>5.95</v>
      </c>
      <c r="I540" s="149">
        <f t="shared" si="16"/>
        <v>35.700000000000003</v>
      </c>
      <c r="L540" s="107" t="e">
        <f t="shared" si="17"/>
        <v>#REF!</v>
      </c>
    </row>
    <row r="541" spans="1:12" x14ac:dyDescent="0.2">
      <c r="A541" s="74">
        <v>535</v>
      </c>
      <c r="B541" s="74">
        <v>4889</v>
      </c>
      <c r="C541" s="145" t="s">
        <v>675</v>
      </c>
      <c r="D541" s="74" t="s">
        <v>138</v>
      </c>
      <c r="E541" s="74" t="s">
        <v>130</v>
      </c>
      <c r="F541" s="146">
        <v>6</v>
      </c>
      <c r="G541" s="147">
        <v>6.22</v>
      </c>
      <c r="H541" s="148">
        <v>8.02</v>
      </c>
      <c r="I541" s="149">
        <f t="shared" si="16"/>
        <v>48.12</v>
      </c>
      <c r="L541" s="107" t="e">
        <f t="shared" si="17"/>
        <v>#REF!</v>
      </c>
    </row>
    <row r="542" spans="1:12" x14ac:dyDescent="0.2">
      <c r="A542" s="74">
        <v>536</v>
      </c>
      <c r="B542" s="74">
        <v>4890</v>
      </c>
      <c r="C542" s="145" t="s">
        <v>676</v>
      </c>
      <c r="D542" s="74" t="s">
        <v>138</v>
      </c>
      <c r="E542" s="74" t="s">
        <v>130</v>
      </c>
      <c r="F542" s="146">
        <v>6</v>
      </c>
      <c r="G542" s="147">
        <v>8.64</v>
      </c>
      <c r="H542" s="148">
        <v>11.15</v>
      </c>
      <c r="I542" s="149">
        <f t="shared" si="16"/>
        <v>66.900000000000006</v>
      </c>
      <c r="L542" s="107" t="e">
        <f t="shared" si="17"/>
        <v>#REF!</v>
      </c>
    </row>
    <row r="543" spans="1:12" x14ac:dyDescent="0.2">
      <c r="A543" s="74">
        <v>537</v>
      </c>
      <c r="B543" s="74">
        <v>4891</v>
      </c>
      <c r="C543" s="145" t="s">
        <v>677</v>
      </c>
      <c r="D543" s="74" t="s">
        <v>138</v>
      </c>
      <c r="E543" s="74" t="s">
        <v>130</v>
      </c>
      <c r="F543" s="146">
        <v>6</v>
      </c>
      <c r="G543" s="147">
        <v>23.27</v>
      </c>
      <c r="H543" s="148">
        <v>30.05</v>
      </c>
      <c r="I543" s="149">
        <f t="shared" si="16"/>
        <v>180.3</v>
      </c>
      <c r="L543" s="107" t="e">
        <f t="shared" si="17"/>
        <v>#REF!</v>
      </c>
    </row>
    <row r="544" spans="1:12" x14ac:dyDescent="0.2">
      <c r="A544" s="74">
        <v>538</v>
      </c>
      <c r="B544" s="74">
        <v>4893</v>
      </c>
      <c r="C544" s="145" t="s">
        <v>678</v>
      </c>
      <c r="D544" s="74" t="s">
        <v>138</v>
      </c>
      <c r="E544" s="74" t="s">
        <v>130</v>
      </c>
      <c r="F544" s="146">
        <v>6</v>
      </c>
      <c r="G544" s="147">
        <v>15.74</v>
      </c>
      <c r="H544" s="148">
        <v>20.32</v>
      </c>
      <c r="I544" s="149">
        <f t="shared" si="16"/>
        <v>121.92</v>
      </c>
      <c r="L544" s="107" t="e">
        <f t="shared" si="17"/>
        <v>#REF!</v>
      </c>
    </row>
    <row r="545" spans="1:12" x14ac:dyDescent="0.2">
      <c r="A545" s="74">
        <v>539</v>
      </c>
      <c r="B545" s="74">
        <v>4894</v>
      </c>
      <c r="C545" s="145" t="s">
        <v>679</v>
      </c>
      <c r="D545" s="74" t="s">
        <v>138</v>
      </c>
      <c r="E545" s="74" t="s">
        <v>130</v>
      </c>
      <c r="F545" s="146">
        <v>6</v>
      </c>
      <c r="G545" s="147">
        <v>13.5</v>
      </c>
      <c r="H545" s="148">
        <v>17.420000000000002</v>
      </c>
      <c r="I545" s="149">
        <f t="shared" si="16"/>
        <v>104.52</v>
      </c>
      <c r="L545" s="107" t="e">
        <f t="shared" si="17"/>
        <v>#REF!</v>
      </c>
    </row>
    <row r="546" spans="1:12" ht="38.25" x14ac:dyDescent="0.2">
      <c r="A546" s="74">
        <v>540</v>
      </c>
      <c r="B546" s="74">
        <v>4989</v>
      </c>
      <c r="C546" s="145" t="s">
        <v>680</v>
      </c>
      <c r="D546" s="74" t="s">
        <v>138</v>
      </c>
      <c r="E546" s="74" t="s">
        <v>136</v>
      </c>
      <c r="F546" s="146">
        <v>20</v>
      </c>
      <c r="G546" s="147">
        <v>375.09</v>
      </c>
      <c r="H546" s="148">
        <v>484.41</v>
      </c>
      <c r="I546" s="149">
        <f t="shared" si="16"/>
        <v>9688.2000000000007</v>
      </c>
      <c r="L546" s="107" t="e">
        <f t="shared" si="17"/>
        <v>#REF!</v>
      </c>
    </row>
    <row r="547" spans="1:12" ht="38.25" x14ac:dyDescent="0.2">
      <c r="A547" s="74">
        <v>541</v>
      </c>
      <c r="B547" s="74">
        <v>4992</v>
      </c>
      <c r="C547" s="145" t="s">
        <v>681</v>
      </c>
      <c r="D547" s="74" t="s">
        <v>138</v>
      </c>
      <c r="E547" s="74" t="s">
        <v>136</v>
      </c>
      <c r="F547" s="146">
        <v>30</v>
      </c>
      <c r="G547" s="147">
        <v>306.08999999999997</v>
      </c>
      <c r="H547" s="148">
        <v>395.28</v>
      </c>
      <c r="I547" s="149">
        <f t="shared" si="16"/>
        <v>11858.4</v>
      </c>
      <c r="L547" s="107" t="e">
        <f t="shared" si="17"/>
        <v>#REF!</v>
      </c>
    </row>
    <row r="548" spans="1:12" ht="25.5" x14ac:dyDescent="0.2">
      <c r="A548" s="74">
        <v>542</v>
      </c>
      <c r="B548" s="74">
        <v>5020</v>
      </c>
      <c r="C548" s="145" t="s">
        <v>682</v>
      </c>
      <c r="D548" s="74" t="s">
        <v>138</v>
      </c>
      <c r="E548" s="74" t="s">
        <v>136</v>
      </c>
      <c r="F548" s="146">
        <v>10</v>
      </c>
      <c r="G548" s="147">
        <v>244.35</v>
      </c>
      <c r="H548" s="148">
        <v>315.57</v>
      </c>
      <c r="I548" s="149">
        <f t="shared" si="16"/>
        <v>3155.7</v>
      </c>
      <c r="L548" s="107" t="e">
        <f t="shared" si="17"/>
        <v>#REF!</v>
      </c>
    </row>
    <row r="549" spans="1:12" ht="25.5" x14ac:dyDescent="0.2">
      <c r="A549" s="74">
        <v>543</v>
      </c>
      <c r="B549" s="74">
        <v>5057</v>
      </c>
      <c r="C549" s="145" t="s">
        <v>683</v>
      </c>
      <c r="D549" s="74" t="s">
        <v>138</v>
      </c>
      <c r="E549" s="74" t="s">
        <v>130</v>
      </c>
      <c r="F549" s="146">
        <v>4</v>
      </c>
      <c r="G549" s="147">
        <v>933.39</v>
      </c>
      <c r="H549" s="148">
        <v>1205.4000000000001</v>
      </c>
      <c r="I549" s="149">
        <f t="shared" si="16"/>
        <v>4821.6000000000004</v>
      </c>
      <c r="L549" s="107" t="e">
        <f t="shared" si="17"/>
        <v>#REF!</v>
      </c>
    </row>
    <row r="550" spans="1:12" x14ac:dyDescent="0.2">
      <c r="A550" s="74">
        <v>544</v>
      </c>
      <c r="B550" s="74">
        <v>5065</v>
      </c>
      <c r="C550" s="145" t="s">
        <v>684</v>
      </c>
      <c r="D550" s="74" t="s">
        <v>129</v>
      </c>
      <c r="E550" s="74" t="s">
        <v>136</v>
      </c>
      <c r="F550" s="146">
        <v>20</v>
      </c>
      <c r="G550" s="147">
        <v>38.89</v>
      </c>
      <c r="H550" s="148">
        <v>50.23</v>
      </c>
      <c r="I550" s="149">
        <f t="shared" si="16"/>
        <v>1004.6</v>
      </c>
      <c r="L550" s="107" t="e">
        <f t="shared" si="17"/>
        <v>#REF!</v>
      </c>
    </row>
    <row r="551" spans="1:12" x14ac:dyDescent="0.2">
      <c r="A551" s="74">
        <v>545</v>
      </c>
      <c r="B551" s="74">
        <v>5068</v>
      </c>
      <c r="C551" s="145" t="s">
        <v>685</v>
      </c>
      <c r="D551" s="74" t="s">
        <v>129</v>
      </c>
      <c r="E551" s="74" t="s">
        <v>136</v>
      </c>
      <c r="F551" s="146">
        <v>10</v>
      </c>
      <c r="G551" s="147">
        <v>20.45</v>
      </c>
      <c r="H551" s="148">
        <v>26.41</v>
      </c>
      <c r="I551" s="149">
        <f t="shared" si="16"/>
        <v>264.10000000000002</v>
      </c>
      <c r="L551" s="107" t="e">
        <f t="shared" si="17"/>
        <v>#REF!</v>
      </c>
    </row>
    <row r="552" spans="1:12" x14ac:dyDescent="0.2">
      <c r="A552" s="74">
        <v>546</v>
      </c>
      <c r="B552" s="74">
        <v>5069</v>
      </c>
      <c r="C552" s="145" t="s">
        <v>686</v>
      </c>
      <c r="D552" s="74" t="s">
        <v>129</v>
      </c>
      <c r="E552" s="74" t="s">
        <v>136</v>
      </c>
      <c r="F552" s="146">
        <v>16</v>
      </c>
      <c r="G552" s="147">
        <v>20.84</v>
      </c>
      <c r="H552" s="148">
        <v>26.92</v>
      </c>
      <c r="I552" s="149">
        <f t="shared" si="16"/>
        <v>430.72</v>
      </c>
      <c r="L552" s="107" t="e">
        <f t="shared" si="17"/>
        <v>#REF!</v>
      </c>
    </row>
    <row r="553" spans="1:12" ht="25.5" x14ac:dyDescent="0.2">
      <c r="A553" s="74">
        <v>547</v>
      </c>
      <c r="B553" s="74">
        <v>5080</v>
      </c>
      <c r="C553" s="145" t="s">
        <v>687</v>
      </c>
      <c r="D553" s="74" t="s">
        <v>138</v>
      </c>
      <c r="E553" s="74" t="s">
        <v>136</v>
      </c>
      <c r="F553" s="146">
        <v>80</v>
      </c>
      <c r="G553" s="147">
        <v>20.89</v>
      </c>
      <c r="H553" s="148">
        <v>26.99</v>
      </c>
      <c r="I553" s="149">
        <f t="shared" si="16"/>
        <v>2159.1999999999998</v>
      </c>
      <c r="L553" s="107" t="e">
        <f t="shared" si="17"/>
        <v>#REF!</v>
      </c>
    </row>
    <row r="554" spans="1:12" x14ac:dyDescent="0.2">
      <c r="A554" s="74">
        <v>548</v>
      </c>
      <c r="B554" s="74">
        <v>5088</v>
      </c>
      <c r="C554" s="145" t="s">
        <v>688</v>
      </c>
      <c r="D554" s="74" t="s">
        <v>138</v>
      </c>
      <c r="E554" s="74" t="s">
        <v>136</v>
      </c>
      <c r="F554" s="146">
        <v>20</v>
      </c>
      <c r="G554" s="147">
        <v>6.9</v>
      </c>
      <c r="H554" s="148">
        <v>8.92</v>
      </c>
      <c r="I554" s="149">
        <f t="shared" si="16"/>
        <v>178.4</v>
      </c>
      <c r="L554" s="107" t="e">
        <f t="shared" si="17"/>
        <v>#REF!</v>
      </c>
    </row>
    <row r="555" spans="1:12" ht="25.5" x14ac:dyDescent="0.2">
      <c r="A555" s="74">
        <v>549</v>
      </c>
      <c r="B555" s="74">
        <v>5090</v>
      </c>
      <c r="C555" s="145" t="s">
        <v>689</v>
      </c>
      <c r="D555" s="74" t="s">
        <v>138</v>
      </c>
      <c r="E555" s="74" t="s">
        <v>133</v>
      </c>
      <c r="F555" s="146">
        <v>30</v>
      </c>
      <c r="G555" s="147">
        <v>20.6</v>
      </c>
      <c r="H555" s="148">
        <v>26.61</v>
      </c>
      <c r="I555" s="149">
        <f t="shared" si="16"/>
        <v>798.3</v>
      </c>
      <c r="L555" s="107" t="e">
        <f t="shared" si="17"/>
        <v>#REF!</v>
      </c>
    </row>
    <row r="556" spans="1:12" x14ac:dyDescent="0.2">
      <c r="A556" s="74">
        <v>550</v>
      </c>
      <c r="B556" s="74">
        <v>5102</v>
      </c>
      <c r="C556" s="145" t="s">
        <v>690</v>
      </c>
      <c r="D556" s="74" t="s">
        <v>138</v>
      </c>
      <c r="E556" s="74" t="s">
        <v>136</v>
      </c>
      <c r="F556" s="146">
        <v>30</v>
      </c>
      <c r="G556" s="147">
        <v>17.39</v>
      </c>
      <c r="H556" s="148">
        <v>22.46</v>
      </c>
      <c r="I556" s="149">
        <f t="shared" si="16"/>
        <v>673.8</v>
      </c>
      <c r="L556" s="107" t="e">
        <f t="shared" si="17"/>
        <v>#REF!</v>
      </c>
    </row>
    <row r="557" spans="1:12" x14ac:dyDescent="0.2">
      <c r="A557" s="74">
        <v>551</v>
      </c>
      <c r="B557" s="74">
        <v>5103</v>
      </c>
      <c r="C557" s="145" t="s">
        <v>691</v>
      </c>
      <c r="D557" s="74" t="s">
        <v>138</v>
      </c>
      <c r="E557" s="74" t="s">
        <v>136</v>
      </c>
      <c r="F557" s="146">
        <v>10</v>
      </c>
      <c r="G557" s="147">
        <v>31.46</v>
      </c>
      <c r="H557" s="148">
        <v>40.64</v>
      </c>
      <c r="I557" s="149">
        <f t="shared" si="16"/>
        <v>406.4</v>
      </c>
      <c r="L557" s="107" t="e">
        <f t="shared" si="17"/>
        <v>#REF!</v>
      </c>
    </row>
    <row r="558" spans="1:12" x14ac:dyDescent="0.2">
      <c r="A558" s="74">
        <v>552</v>
      </c>
      <c r="B558" s="74">
        <v>5318</v>
      </c>
      <c r="C558" s="145" t="s">
        <v>692</v>
      </c>
      <c r="D558" s="74" t="s">
        <v>135</v>
      </c>
      <c r="E558" s="74" t="s">
        <v>133</v>
      </c>
      <c r="F558" s="146">
        <v>40</v>
      </c>
      <c r="G558" s="147">
        <v>18.829999999999998</v>
      </c>
      <c r="H558" s="148">
        <v>24.32</v>
      </c>
      <c r="I558" s="149">
        <f t="shared" si="16"/>
        <v>972.8</v>
      </c>
      <c r="L558" s="107" t="e">
        <f t="shared" si="17"/>
        <v>#REF!</v>
      </c>
    </row>
    <row r="559" spans="1:12" x14ac:dyDescent="0.2">
      <c r="A559" s="74">
        <v>553</v>
      </c>
      <c r="B559" s="74">
        <v>5330</v>
      </c>
      <c r="C559" s="145" t="s">
        <v>693</v>
      </c>
      <c r="D559" s="74" t="s">
        <v>135</v>
      </c>
      <c r="E559" s="74" t="s">
        <v>136</v>
      </c>
      <c r="F559" s="146">
        <v>20</v>
      </c>
      <c r="G559" s="147">
        <v>42.92</v>
      </c>
      <c r="H559" s="148">
        <v>55.41</v>
      </c>
      <c r="I559" s="149">
        <f t="shared" si="16"/>
        <v>1108.2</v>
      </c>
      <c r="L559" s="107" t="e">
        <f t="shared" si="17"/>
        <v>#REF!</v>
      </c>
    </row>
    <row r="560" spans="1:12" x14ac:dyDescent="0.2">
      <c r="A560" s="74">
        <v>554</v>
      </c>
      <c r="B560" s="74">
        <v>6005</v>
      </c>
      <c r="C560" s="145" t="s">
        <v>694</v>
      </c>
      <c r="D560" s="74" t="s">
        <v>138</v>
      </c>
      <c r="E560" s="74" t="s">
        <v>133</v>
      </c>
      <c r="F560" s="146">
        <v>4</v>
      </c>
      <c r="G560" s="147">
        <v>113.99</v>
      </c>
      <c r="H560" s="148">
        <v>147.21</v>
      </c>
      <c r="I560" s="149">
        <f t="shared" si="16"/>
        <v>588.84</v>
      </c>
      <c r="L560" s="107" t="e">
        <f t="shared" si="17"/>
        <v>#REF!</v>
      </c>
    </row>
    <row r="561" spans="1:12" x14ac:dyDescent="0.2">
      <c r="A561" s="74">
        <v>555</v>
      </c>
      <c r="B561" s="74">
        <v>6006</v>
      </c>
      <c r="C561" s="145" t="s">
        <v>695</v>
      </c>
      <c r="D561" s="74" t="s">
        <v>138</v>
      </c>
      <c r="E561" s="74" t="s">
        <v>136</v>
      </c>
      <c r="F561" s="146">
        <v>14</v>
      </c>
      <c r="G561" s="147">
        <v>101.05</v>
      </c>
      <c r="H561" s="148">
        <v>130.51</v>
      </c>
      <c r="I561" s="149">
        <f t="shared" si="16"/>
        <v>1827.14</v>
      </c>
      <c r="L561" s="107" t="e">
        <f t="shared" si="17"/>
        <v>#REF!</v>
      </c>
    </row>
    <row r="562" spans="1:12" x14ac:dyDescent="0.2">
      <c r="A562" s="74">
        <v>556</v>
      </c>
      <c r="B562" s="74">
        <v>6011</v>
      </c>
      <c r="C562" s="145" t="s">
        <v>696</v>
      </c>
      <c r="D562" s="74" t="s">
        <v>138</v>
      </c>
      <c r="E562" s="74" t="s">
        <v>136</v>
      </c>
      <c r="F562" s="146">
        <v>30</v>
      </c>
      <c r="G562" s="147">
        <v>366.58</v>
      </c>
      <c r="H562" s="148">
        <v>473.42</v>
      </c>
      <c r="I562" s="149">
        <f t="shared" si="16"/>
        <v>14202.6</v>
      </c>
      <c r="L562" s="107" t="e">
        <f t="shared" si="17"/>
        <v>#REF!</v>
      </c>
    </row>
    <row r="563" spans="1:12" x14ac:dyDescent="0.2">
      <c r="A563" s="74">
        <v>557</v>
      </c>
      <c r="B563" s="74">
        <v>6012</v>
      </c>
      <c r="C563" s="145" t="s">
        <v>697</v>
      </c>
      <c r="D563" s="74" t="s">
        <v>138</v>
      </c>
      <c r="E563" s="74" t="s">
        <v>136</v>
      </c>
      <c r="F563" s="146">
        <v>6</v>
      </c>
      <c r="G563" s="147">
        <v>443.8</v>
      </c>
      <c r="H563" s="148">
        <v>573.14</v>
      </c>
      <c r="I563" s="149">
        <f t="shared" si="16"/>
        <v>3438.84</v>
      </c>
      <c r="L563" s="107" t="e">
        <f t="shared" si="17"/>
        <v>#REF!</v>
      </c>
    </row>
    <row r="564" spans="1:12" x14ac:dyDescent="0.2">
      <c r="A564" s="74">
        <v>558</v>
      </c>
      <c r="B564" s="74">
        <v>6013</v>
      </c>
      <c r="C564" s="145" t="s">
        <v>698</v>
      </c>
      <c r="D564" s="74" t="s">
        <v>138</v>
      </c>
      <c r="E564" s="74" t="s">
        <v>136</v>
      </c>
      <c r="F564" s="146">
        <v>6</v>
      </c>
      <c r="G564" s="147">
        <v>139.54</v>
      </c>
      <c r="H564" s="148">
        <v>180.21</v>
      </c>
      <c r="I564" s="149">
        <f t="shared" si="16"/>
        <v>1081.26</v>
      </c>
      <c r="L564" s="107" t="e">
        <f t="shared" si="17"/>
        <v>#REF!</v>
      </c>
    </row>
    <row r="565" spans="1:12" x14ac:dyDescent="0.2">
      <c r="A565" s="74">
        <v>559</v>
      </c>
      <c r="B565" s="74">
        <v>6014</v>
      </c>
      <c r="C565" s="145" t="s">
        <v>699</v>
      </c>
      <c r="D565" s="74" t="s">
        <v>138</v>
      </c>
      <c r="E565" s="74" t="s">
        <v>136</v>
      </c>
      <c r="F565" s="146">
        <v>6</v>
      </c>
      <c r="G565" s="147">
        <v>194.01</v>
      </c>
      <c r="H565" s="148">
        <v>250.54</v>
      </c>
      <c r="I565" s="149">
        <f t="shared" si="16"/>
        <v>1503.24</v>
      </c>
      <c r="L565" s="107" t="e">
        <f t="shared" si="17"/>
        <v>#REF!</v>
      </c>
    </row>
    <row r="566" spans="1:12" x14ac:dyDescent="0.2">
      <c r="A566" s="74">
        <v>560</v>
      </c>
      <c r="B566" s="74">
        <v>6015</v>
      </c>
      <c r="C566" s="145" t="s">
        <v>700</v>
      </c>
      <c r="D566" s="74" t="s">
        <v>138</v>
      </c>
      <c r="E566" s="74" t="s">
        <v>136</v>
      </c>
      <c r="F566" s="146">
        <v>4</v>
      </c>
      <c r="G566" s="147">
        <v>202.92</v>
      </c>
      <c r="H566" s="148">
        <v>262.04000000000002</v>
      </c>
      <c r="I566" s="149">
        <f t="shared" si="16"/>
        <v>1048.1600000000001</v>
      </c>
      <c r="L566" s="107" t="e">
        <f t="shared" si="17"/>
        <v>#REF!</v>
      </c>
    </row>
    <row r="567" spans="1:12" x14ac:dyDescent="0.2">
      <c r="A567" s="74">
        <v>561</v>
      </c>
      <c r="B567" s="74">
        <v>6017</v>
      </c>
      <c r="C567" s="145" t="s">
        <v>701</v>
      </c>
      <c r="D567" s="74" t="s">
        <v>138</v>
      </c>
      <c r="E567" s="74" t="s">
        <v>136</v>
      </c>
      <c r="F567" s="146">
        <v>6</v>
      </c>
      <c r="G567" s="147">
        <v>100.52</v>
      </c>
      <c r="H567" s="148">
        <v>129.81</v>
      </c>
      <c r="I567" s="149">
        <f t="shared" si="16"/>
        <v>778.86</v>
      </c>
      <c r="L567" s="107" t="e">
        <f t="shared" si="17"/>
        <v>#REF!</v>
      </c>
    </row>
    <row r="568" spans="1:12" x14ac:dyDescent="0.2">
      <c r="A568" s="74">
        <v>562</v>
      </c>
      <c r="B568" s="74">
        <v>6019</v>
      </c>
      <c r="C568" s="145" t="s">
        <v>702</v>
      </c>
      <c r="D568" s="74" t="s">
        <v>138</v>
      </c>
      <c r="E568" s="74" t="s">
        <v>136</v>
      </c>
      <c r="F568" s="146">
        <v>6</v>
      </c>
      <c r="G568" s="147">
        <v>73.75</v>
      </c>
      <c r="H568" s="148">
        <v>95.24</v>
      </c>
      <c r="I568" s="149">
        <f t="shared" si="16"/>
        <v>571.44000000000005</v>
      </c>
      <c r="L568" s="107" t="e">
        <f t="shared" si="17"/>
        <v>#REF!</v>
      </c>
    </row>
    <row r="569" spans="1:12" x14ac:dyDescent="0.2">
      <c r="A569" s="74">
        <v>563</v>
      </c>
      <c r="B569" s="74">
        <v>6020</v>
      </c>
      <c r="C569" s="145" t="s">
        <v>703</v>
      </c>
      <c r="D569" s="74" t="s">
        <v>138</v>
      </c>
      <c r="E569" s="74" t="s">
        <v>136</v>
      </c>
      <c r="F569" s="146">
        <v>10</v>
      </c>
      <c r="G569" s="147">
        <v>44.3</v>
      </c>
      <c r="H569" s="148">
        <v>57.21</v>
      </c>
      <c r="I569" s="149">
        <f t="shared" si="16"/>
        <v>572.1</v>
      </c>
      <c r="L569" s="107" t="e">
        <f t="shared" si="17"/>
        <v>#REF!</v>
      </c>
    </row>
    <row r="570" spans="1:12" x14ac:dyDescent="0.2">
      <c r="A570" s="74">
        <v>564</v>
      </c>
      <c r="B570" s="74">
        <v>6021</v>
      </c>
      <c r="C570" s="145" t="s">
        <v>704</v>
      </c>
      <c r="D570" s="74" t="s">
        <v>138</v>
      </c>
      <c r="E570" s="74" t="s">
        <v>136</v>
      </c>
      <c r="F570" s="146">
        <v>22</v>
      </c>
      <c r="G570" s="147">
        <v>104.01</v>
      </c>
      <c r="H570" s="148">
        <v>134.32</v>
      </c>
      <c r="I570" s="149">
        <f t="shared" si="16"/>
        <v>2955.04</v>
      </c>
      <c r="L570" s="107" t="e">
        <f t="shared" si="17"/>
        <v>#REF!</v>
      </c>
    </row>
    <row r="571" spans="1:12" x14ac:dyDescent="0.2">
      <c r="A571" s="74">
        <v>565</v>
      </c>
      <c r="B571" s="74">
        <v>6027</v>
      </c>
      <c r="C571" s="145" t="s">
        <v>705</v>
      </c>
      <c r="D571" s="74" t="s">
        <v>138</v>
      </c>
      <c r="E571" s="74" t="s">
        <v>136</v>
      </c>
      <c r="F571" s="146">
        <v>4</v>
      </c>
      <c r="G571" s="147">
        <v>924.73</v>
      </c>
      <c r="H571" s="148">
        <v>1194.21</v>
      </c>
      <c r="I571" s="149">
        <f t="shared" si="16"/>
        <v>4776.84</v>
      </c>
      <c r="L571" s="107" t="e">
        <f t="shared" si="17"/>
        <v>#REF!</v>
      </c>
    </row>
    <row r="572" spans="1:12" x14ac:dyDescent="0.2">
      <c r="A572" s="74">
        <v>566</v>
      </c>
      <c r="B572" s="74">
        <v>6028</v>
      </c>
      <c r="C572" s="145" t="s">
        <v>706</v>
      </c>
      <c r="D572" s="74" t="s">
        <v>138</v>
      </c>
      <c r="E572" s="74" t="s">
        <v>136</v>
      </c>
      <c r="F572" s="146">
        <v>10</v>
      </c>
      <c r="G572" s="147">
        <v>176.76</v>
      </c>
      <c r="H572" s="148">
        <v>228.27</v>
      </c>
      <c r="I572" s="149">
        <f t="shared" si="16"/>
        <v>2282.6999999999998</v>
      </c>
      <c r="L572" s="107" t="e">
        <f t="shared" si="17"/>
        <v>#REF!</v>
      </c>
    </row>
    <row r="573" spans="1:12" x14ac:dyDescent="0.2">
      <c r="A573" s="74">
        <v>567</v>
      </c>
      <c r="B573" s="74">
        <v>6031</v>
      </c>
      <c r="C573" s="145" t="s">
        <v>707</v>
      </c>
      <c r="D573" s="74" t="s">
        <v>138</v>
      </c>
      <c r="E573" s="74" t="s">
        <v>133</v>
      </c>
      <c r="F573" s="146">
        <v>22</v>
      </c>
      <c r="G573" s="147">
        <v>28.89</v>
      </c>
      <c r="H573" s="148">
        <v>37.340000000000003</v>
      </c>
      <c r="I573" s="149">
        <f t="shared" si="16"/>
        <v>821.48</v>
      </c>
      <c r="L573" s="107" t="e">
        <f t="shared" si="17"/>
        <v>#REF!</v>
      </c>
    </row>
    <row r="574" spans="1:12" x14ac:dyDescent="0.2">
      <c r="A574" s="74">
        <v>568</v>
      </c>
      <c r="B574" s="74">
        <v>6036</v>
      </c>
      <c r="C574" s="145" t="s">
        <v>708</v>
      </c>
      <c r="D574" s="74" t="s">
        <v>138</v>
      </c>
      <c r="E574" s="74" t="s">
        <v>136</v>
      </c>
      <c r="F574" s="146">
        <v>10</v>
      </c>
      <c r="G574" s="147">
        <v>24.59</v>
      </c>
      <c r="H574" s="148">
        <v>31.76</v>
      </c>
      <c r="I574" s="149">
        <f t="shared" si="16"/>
        <v>317.60000000000002</v>
      </c>
      <c r="L574" s="107" t="e">
        <f t="shared" si="17"/>
        <v>#REF!</v>
      </c>
    </row>
    <row r="575" spans="1:12" x14ac:dyDescent="0.2">
      <c r="A575" s="74">
        <v>569</v>
      </c>
      <c r="B575" s="74">
        <v>6037</v>
      </c>
      <c r="C575" s="145" t="s">
        <v>709</v>
      </c>
      <c r="D575" s="74" t="s">
        <v>138</v>
      </c>
      <c r="E575" s="74" t="s">
        <v>136</v>
      </c>
      <c r="F575" s="146">
        <v>6</v>
      </c>
      <c r="G575" s="147">
        <v>19.670000000000002</v>
      </c>
      <c r="H575" s="148">
        <v>25.41</v>
      </c>
      <c r="I575" s="149">
        <f t="shared" si="16"/>
        <v>152.46</v>
      </c>
      <c r="L575" s="107" t="e">
        <f t="shared" si="17"/>
        <v>#REF!</v>
      </c>
    </row>
    <row r="576" spans="1:12" x14ac:dyDescent="0.2">
      <c r="A576" s="74">
        <v>570</v>
      </c>
      <c r="B576" s="74">
        <v>6038</v>
      </c>
      <c r="C576" s="145" t="s">
        <v>710</v>
      </c>
      <c r="D576" s="74" t="s">
        <v>138</v>
      </c>
      <c r="E576" s="74" t="s">
        <v>136</v>
      </c>
      <c r="F576" s="146">
        <v>4</v>
      </c>
      <c r="G576" s="147">
        <v>9.4499999999999993</v>
      </c>
      <c r="H576" s="148">
        <v>12.21</v>
      </c>
      <c r="I576" s="149">
        <f t="shared" si="16"/>
        <v>48.84</v>
      </c>
      <c r="L576" s="107" t="e">
        <f t="shared" si="17"/>
        <v>#REF!</v>
      </c>
    </row>
    <row r="577" spans="1:12" x14ac:dyDescent="0.2">
      <c r="A577" s="74">
        <v>571</v>
      </c>
      <c r="B577" s="74">
        <v>6085</v>
      </c>
      <c r="C577" s="145" t="s">
        <v>711</v>
      </c>
      <c r="D577" s="74" t="s">
        <v>135</v>
      </c>
      <c r="E577" s="74" t="s">
        <v>133</v>
      </c>
      <c r="F577" s="146">
        <v>300</v>
      </c>
      <c r="G577" s="147">
        <v>11.34</v>
      </c>
      <c r="H577" s="148">
        <v>14.64</v>
      </c>
      <c r="I577" s="149">
        <f t="shared" si="16"/>
        <v>4392</v>
      </c>
      <c r="L577" s="107" t="e">
        <f t="shared" si="17"/>
        <v>#REF!</v>
      </c>
    </row>
    <row r="578" spans="1:12" x14ac:dyDescent="0.2">
      <c r="A578" s="74">
        <v>572</v>
      </c>
      <c r="B578" s="74">
        <v>6136</v>
      </c>
      <c r="C578" s="145" t="s">
        <v>712</v>
      </c>
      <c r="D578" s="74" t="s">
        <v>138</v>
      </c>
      <c r="E578" s="74" t="s">
        <v>133</v>
      </c>
      <c r="F578" s="146">
        <v>16</v>
      </c>
      <c r="G578" s="147">
        <v>170.92</v>
      </c>
      <c r="H578" s="148">
        <v>220.72</v>
      </c>
      <c r="I578" s="149">
        <f t="shared" si="16"/>
        <v>3531.52</v>
      </c>
      <c r="L578" s="107" t="e">
        <f t="shared" si="17"/>
        <v>#REF!</v>
      </c>
    </row>
    <row r="579" spans="1:12" x14ac:dyDescent="0.2">
      <c r="A579" s="74">
        <v>573</v>
      </c>
      <c r="B579" s="74">
        <v>6138</v>
      </c>
      <c r="C579" s="145" t="s">
        <v>713</v>
      </c>
      <c r="D579" s="74" t="s">
        <v>138</v>
      </c>
      <c r="E579" s="74" t="s">
        <v>136</v>
      </c>
      <c r="F579" s="146">
        <v>40</v>
      </c>
      <c r="G579" s="147">
        <v>15.14</v>
      </c>
      <c r="H579" s="148">
        <v>19.55</v>
      </c>
      <c r="I579" s="149">
        <f t="shared" si="16"/>
        <v>782</v>
      </c>
      <c r="L579" s="107" t="e">
        <f t="shared" si="17"/>
        <v>#REF!</v>
      </c>
    </row>
    <row r="580" spans="1:12" x14ac:dyDescent="0.2">
      <c r="A580" s="74">
        <v>574</v>
      </c>
      <c r="B580" s="74">
        <v>6146</v>
      </c>
      <c r="C580" s="145" t="s">
        <v>714</v>
      </c>
      <c r="D580" s="74" t="s">
        <v>138</v>
      </c>
      <c r="E580" s="74" t="s">
        <v>136</v>
      </c>
      <c r="F580" s="146">
        <v>22</v>
      </c>
      <c r="G580" s="147">
        <v>17.11</v>
      </c>
      <c r="H580" s="148">
        <v>22.09</v>
      </c>
      <c r="I580" s="149">
        <f t="shared" si="16"/>
        <v>485.98</v>
      </c>
      <c r="L580" s="107" t="e">
        <f t="shared" si="17"/>
        <v>#REF!</v>
      </c>
    </row>
    <row r="581" spans="1:12" x14ac:dyDescent="0.2">
      <c r="A581" s="74">
        <v>575</v>
      </c>
      <c r="B581" s="74">
        <v>6150</v>
      </c>
      <c r="C581" s="145" t="s">
        <v>715</v>
      </c>
      <c r="D581" s="74" t="s">
        <v>138</v>
      </c>
      <c r="E581" s="74" t="s">
        <v>136</v>
      </c>
      <c r="F581" s="146">
        <v>4</v>
      </c>
      <c r="G581" s="147">
        <v>217.44</v>
      </c>
      <c r="H581" s="148">
        <v>280.8</v>
      </c>
      <c r="I581" s="149">
        <f t="shared" si="16"/>
        <v>1123.2</v>
      </c>
      <c r="L581" s="107" t="e">
        <f t="shared" si="17"/>
        <v>#REF!</v>
      </c>
    </row>
    <row r="582" spans="1:12" x14ac:dyDescent="0.2">
      <c r="A582" s="74">
        <v>576</v>
      </c>
      <c r="B582" s="74">
        <v>6157</v>
      </c>
      <c r="C582" s="145" t="s">
        <v>716</v>
      </c>
      <c r="D582" s="74" t="s">
        <v>138</v>
      </c>
      <c r="E582" s="74" t="s">
        <v>136</v>
      </c>
      <c r="F582" s="146">
        <v>8</v>
      </c>
      <c r="G582" s="147">
        <v>58.37</v>
      </c>
      <c r="H582" s="148">
        <v>75.38</v>
      </c>
      <c r="I582" s="149">
        <f t="shared" si="16"/>
        <v>603.04</v>
      </c>
      <c r="L582" s="107" t="e">
        <f t="shared" si="17"/>
        <v>#REF!</v>
      </c>
    </row>
    <row r="583" spans="1:12" x14ac:dyDescent="0.2">
      <c r="A583" s="74">
        <v>577</v>
      </c>
      <c r="B583" s="74">
        <v>6299</v>
      </c>
      <c r="C583" s="145" t="s">
        <v>717</v>
      </c>
      <c r="D583" s="74" t="s">
        <v>138</v>
      </c>
      <c r="E583" s="74" t="s">
        <v>130</v>
      </c>
      <c r="F583" s="146">
        <v>10</v>
      </c>
      <c r="G583" s="147">
        <v>140.62</v>
      </c>
      <c r="H583" s="148">
        <v>181.61</v>
      </c>
      <c r="I583" s="149">
        <f t="shared" ref="I583:I646" si="18">ROUND(F583*(H583),2)</f>
        <v>1816.1</v>
      </c>
      <c r="L583" s="107" t="e">
        <f t="shared" si="17"/>
        <v>#REF!</v>
      </c>
    </row>
    <row r="584" spans="1:12" x14ac:dyDescent="0.2">
      <c r="A584" s="74">
        <v>578</v>
      </c>
      <c r="B584" s="74">
        <v>6302</v>
      </c>
      <c r="C584" s="145" t="s">
        <v>718</v>
      </c>
      <c r="D584" s="74" t="s">
        <v>138</v>
      </c>
      <c r="E584" s="74" t="s">
        <v>130</v>
      </c>
      <c r="F584" s="146">
        <v>10</v>
      </c>
      <c r="G584" s="147">
        <v>17.39</v>
      </c>
      <c r="H584" s="148">
        <v>22.46</v>
      </c>
      <c r="I584" s="149">
        <f t="shared" si="18"/>
        <v>224.6</v>
      </c>
      <c r="L584" s="107" t="e">
        <f t="shared" ref="L584:L647" si="19">H584-H584*$L$1</f>
        <v>#REF!</v>
      </c>
    </row>
    <row r="585" spans="1:12" x14ac:dyDescent="0.2">
      <c r="A585" s="74">
        <v>579</v>
      </c>
      <c r="B585" s="74">
        <v>6304</v>
      </c>
      <c r="C585" s="145" t="s">
        <v>719</v>
      </c>
      <c r="D585" s="74" t="s">
        <v>138</v>
      </c>
      <c r="E585" s="74" t="s">
        <v>130</v>
      </c>
      <c r="F585" s="146">
        <v>6</v>
      </c>
      <c r="G585" s="147">
        <v>54.93</v>
      </c>
      <c r="H585" s="148">
        <v>70.95</v>
      </c>
      <c r="I585" s="149">
        <f t="shared" si="18"/>
        <v>425.7</v>
      </c>
      <c r="L585" s="107" t="e">
        <f t="shared" si="19"/>
        <v>#REF!</v>
      </c>
    </row>
    <row r="586" spans="1:12" x14ac:dyDescent="0.2">
      <c r="A586" s="74">
        <v>580</v>
      </c>
      <c r="B586" s="74">
        <v>6306</v>
      </c>
      <c r="C586" s="145" t="s">
        <v>720</v>
      </c>
      <c r="D586" s="74" t="s">
        <v>138</v>
      </c>
      <c r="E586" s="74" t="s">
        <v>130</v>
      </c>
      <c r="F586" s="146">
        <v>6</v>
      </c>
      <c r="G586" s="147">
        <v>81.98</v>
      </c>
      <c r="H586" s="148">
        <v>105.88</v>
      </c>
      <c r="I586" s="149">
        <f t="shared" si="18"/>
        <v>635.28</v>
      </c>
      <c r="L586" s="107" t="e">
        <f t="shared" si="19"/>
        <v>#REF!</v>
      </c>
    </row>
    <row r="587" spans="1:12" x14ac:dyDescent="0.2">
      <c r="A587" s="74">
        <v>581</v>
      </c>
      <c r="B587" s="74">
        <v>6308</v>
      </c>
      <c r="C587" s="145" t="s">
        <v>721</v>
      </c>
      <c r="D587" s="74" t="s">
        <v>138</v>
      </c>
      <c r="E587" s="74" t="s">
        <v>130</v>
      </c>
      <c r="F587" s="146">
        <v>6</v>
      </c>
      <c r="G587" s="147">
        <v>151.99</v>
      </c>
      <c r="H587" s="148">
        <v>196.28</v>
      </c>
      <c r="I587" s="149">
        <f t="shared" si="18"/>
        <v>1177.68</v>
      </c>
      <c r="L587" s="107" t="e">
        <f t="shared" si="19"/>
        <v>#REF!</v>
      </c>
    </row>
    <row r="588" spans="1:12" x14ac:dyDescent="0.2">
      <c r="A588" s="74">
        <v>582</v>
      </c>
      <c r="B588" s="74">
        <v>6309</v>
      </c>
      <c r="C588" s="145" t="s">
        <v>722</v>
      </c>
      <c r="D588" s="74" t="s">
        <v>138</v>
      </c>
      <c r="E588" s="74" t="s">
        <v>130</v>
      </c>
      <c r="F588" s="146">
        <v>6</v>
      </c>
      <c r="G588" s="147">
        <v>156.4</v>
      </c>
      <c r="H588" s="148">
        <v>201.98</v>
      </c>
      <c r="I588" s="149">
        <f t="shared" si="18"/>
        <v>1211.8800000000001</v>
      </c>
      <c r="L588" s="107" t="e">
        <f t="shared" si="19"/>
        <v>#REF!</v>
      </c>
    </row>
    <row r="589" spans="1:12" x14ac:dyDescent="0.2">
      <c r="A589" s="74">
        <v>583</v>
      </c>
      <c r="B589" s="74">
        <v>6312</v>
      </c>
      <c r="C589" s="145" t="s">
        <v>723</v>
      </c>
      <c r="D589" s="74" t="s">
        <v>138</v>
      </c>
      <c r="E589" s="74" t="s">
        <v>130</v>
      </c>
      <c r="F589" s="146">
        <v>6</v>
      </c>
      <c r="G589" s="147">
        <v>218.62</v>
      </c>
      <c r="H589" s="148">
        <v>282.33999999999997</v>
      </c>
      <c r="I589" s="149">
        <f t="shared" si="18"/>
        <v>1694.04</v>
      </c>
      <c r="L589" s="107" t="e">
        <f t="shared" si="19"/>
        <v>#REF!</v>
      </c>
    </row>
    <row r="590" spans="1:12" x14ac:dyDescent="0.2">
      <c r="A590" s="74">
        <v>584</v>
      </c>
      <c r="B590" s="74">
        <v>6313</v>
      </c>
      <c r="C590" s="145" t="s">
        <v>724</v>
      </c>
      <c r="D590" s="74" t="s">
        <v>138</v>
      </c>
      <c r="E590" s="74" t="s">
        <v>130</v>
      </c>
      <c r="F590" s="146">
        <v>6</v>
      </c>
      <c r="G590" s="147">
        <v>218.62</v>
      </c>
      <c r="H590" s="148">
        <v>282.33999999999997</v>
      </c>
      <c r="I590" s="149">
        <f t="shared" si="18"/>
        <v>1694.04</v>
      </c>
      <c r="L590" s="107" t="e">
        <f t="shared" si="19"/>
        <v>#REF!</v>
      </c>
    </row>
    <row r="591" spans="1:12" x14ac:dyDescent="0.2">
      <c r="A591" s="74">
        <v>585</v>
      </c>
      <c r="B591" s="74">
        <v>6314</v>
      </c>
      <c r="C591" s="145" t="s">
        <v>725</v>
      </c>
      <c r="D591" s="74" t="s">
        <v>138</v>
      </c>
      <c r="E591" s="74" t="s">
        <v>130</v>
      </c>
      <c r="F591" s="146">
        <v>6</v>
      </c>
      <c r="G591" s="147">
        <v>218.62</v>
      </c>
      <c r="H591" s="148">
        <v>282.33999999999997</v>
      </c>
      <c r="I591" s="149">
        <f t="shared" si="18"/>
        <v>1694.04</v>
      </c>
      <c r="L591" s="107" t="e">
        <f t="shared" si="19"/>
        <v>#REF!</v>
      </c>
    </row>
    <row r="592" spans="1:12" x14ac:dyDescent="0.2">
      <c r="A592" s="74">
        <v>586</v>
      </c>
      <c r="B592" s="74">
        <v>6317</v>
      </c>
      <c r="C592" s="145" t="s">
        <v>726</v>
      </c>
      <c r="D592" s="74" t="s">
        <v>138</v>
      </c>
      <c r="E592" s="74" t="s">
        <v>130</v>
      </c>
      <c r="F592" s="146">
        <v>6</v>
      </c>
      <c r="G592" s="147">
        <v>151.99</v>
      </c>
      <c r="H592" s="148">
        <v>196.28</v>
      </c>
      <c r="I592" s="149">
        <f t="shared" si="18"/>
        <v>1177.68</v>
      </c>
      <c r="L592" s="107" t="e">
        <f t="shared" si="19"/>
        <v>#REF!</v>
      </c>
    </row>
    <row r="593" spans="1:12" x14ac:dyDescent="0.2">
      <c r="A593" s="74">
        <v>587</v>
      </c>
      <c r="B593" s="74">
        <v>6318</v>
      </c>
      <c r="C593" s="145" t="s">
        <v>727</v>
      </c>
      <c r="D593" s="74" t="s">
        <v>138</v>
      </c>
      <c r="E593" s="74" t="s">
        <v>130</v>
      </c>
      <c r="F593" s="146">
        <v>6</v>
      </c>
      <c r="G593" s="147">
        <v>81.98</v>
      </c>
      <c r="H593" s="148">
        <v>105.88</v>
      </c>
      <c r="I593" s="149">
        <f t="shared" si="18"/>
        <v>635.28</v>
      </c>
      <c r="L593" s="107" t="e">
        <f t="shared" si="19"/>
        <v>#REF!</v>
      </c>
    </row>
    <row r="594" spans="1:12" x14ac:dyDescent="0.2">
      <c r="A594" s="74">
        <v>588</v>
      </c>
      <c r="B594" s="74">
        <v>6319</v>
      </c>
      <c r="C594" s="145" t="s">
        <v>728</v>
      </c>
      <c r="D594" s="74" t="s">
        <v>138</v>
      </c>
      <c r="E594" s="74" t="s">
        <v>130</v>
      </c>
      <c r="F594" s="146">
        <v>6</v>
      </c>
      <c r="G594" s="147">
        <v>54.93</v>
      </c>
      <c r="H594" s="148">
        <v>70.95</v>
      </c>
      <c r="I594" s="149">
        <f t="shared" si="18"/>
        <v>425.7</v>
      </c>
      <c r="L594" s="107" t="e">
        <f t="shared" si="19"/>
        <v>#REF!</v>
      </c>
    </row>
    <row r="595" spans="1:12" x14ac:dyDescent="0.2">
      <c r="A595" s="74">
        <v>589</v>
      </c>
      <c r="B595" s="74">
        <v>6323</v>
      </c>
      <c r="C595" s="145" t="s">
        <v>729</v>
      </c>
      <c r="D595" s="74" t="s">
        <v>138</v>
      </c>
      <c r="E595" s="74" t="s">
        <v>130</v>
      </c>
      <c r="F595" s="146">
        <v>10</v>
      </c>
      <c r="G595" s="147">
        <v>24.11</v>
      </c>
      <c r="H595" s="148">
        <v>31.13</v>
      </c>
      <c r="I595" s="149">
        <f t="shared" si="18"/>
        <v>311.3</v>
      </c>
      <c r="L595" s="107" t="e">
        <f t="shared" si="19"/>
        <v>#REF!</v>
      </c>
    </row>
    <row r="596" spans="1:12" x14ac:dyDescent="0.2">
      <c r="A596" s="74">
        <v>590</v>
      </c>
      <c r="B596" s="74">
        <v>7091</v>
      </c>
      <c r="C596" s="145" t="s">
        <v>730</v>
      </c>
      <c r="D596" s="74" t="s">
        <v>138</v>
      </c>
      <c r="E596" s="74" t="s">
        <v>136</v>
      </c>
      <c r="F596" s="146">
        <v>10</v>
      </c>
      <c r="G596" s="147">
        <v>14.13</v>
      </c>
      <c r="H596" s="148">
        <v>18.25</v>
      </c>
      <c r="I596" s="149">
        <f t="shared" si="18"/>
        <v>182.5</v>
      </c>
      <c r="L596" s="107" t="e">
        <f t="shared" si="19"/>
        <v>#REF!</v>
      </c>
    </row>
    <row r="597" spans="1:12" x14ac:dyDescent="0.2">
      <c r="A597" s="74">
        <v>591</v>
      </c>
      <c r="B597" s="74">
        <v>7094</v>
      </c>
      <c r="C597" s="145" t="s">
        <v>731</v>
      </c>
      <c r="D597" s="74" t="s">
        <v>138</v>
      </c>
      <c r="E597" s="74" t="s">
        <v>136</v>
      </c>
      <c r="F597" s="146">
        <v>6</v>
      </c>
      <c r="G597" s="147">
        <v>13.42</v>
      </c>
      <c r="H597" s="148">
        <v>17.329999999999998</v>
      </c>
      <c r="I597" s="149">
        <f t="shared" si="18"/>
        <v>103.98</v>
      </c>
      <c r="L597" s="107" t="e">
        <f t="shared" si="19"/>
        <v>#REF!</v>
      </c>
    </row>
    <row r="598" spans="1:12" x14ac:dyDescent="0.2">
      <c r="A598" s="74">
        <v>592</v>
      </c>
      <c r="B598" s="74">
        <v>7097</v>
      </c>
      <c r="C598" s="145" t="s">
        <v>732</v>
      </c>
      <c r="D598" s="74" t="s">
        <v>138</v>
      </c>
      <c r="E598" s="74" t="s">
        <v>136</v>
      </c>
      <c r="F598" s="146">
        <v>10</v>
      </c>
      <c r="G598" s="147">
        <v>6.64</v>
      </c>
      <c r="H598" s="148">
        <v>8.58</v>
      </c>
      <c r="I598" s="149">
        <f t="shared" si="18"/>
        <v>85.8</v>
      </c>
      <c r="L598" s="107" t="e">
        <f t="shared" si="19"/>
        <v>#REF!</v>
      </c>
    </row>
    <row r="599" spans="1:12" x14ac:dyDescent="0.2">
      <c r="A599" s="74">
        <v>593</v>
      </c>
      <c r="B599" s="74">
        <v>7104</v>
      </c>
      <c r="C599" s="145" t="s">
        <v>733</v>
      </c>
      <c r="D599" s="74" t="s">
        <v>138</v>
      </c>
      <c r="E599" s="74" t="s">
        <v>136</v>
      </c>
      <c r="F599" s="146">
        <v>6</v>
      </c>
      <c r="G599" s="147">
        <v>4.1100000000000003</v>
      </c>
      <c r="H599" s="148">
        <v>5.29</v>
      </c>
      <c r="I599" s="149">
        <f t="shared" si="18"/>
        <v>31.74</v>
      </c>
      <c r="L599" s="107" t="e">
        <f t="shared" si="19"/>
        <v>#REF!</v>
      </c>
    </row>
    <row r="600" spans="1:12" x14ac:dyDescent="0.2">
      <c r="A600" s="74">
        <v>594</v>
      </c>
      <c r="B600" s="74">
        <v>7110</v>
      </c>
      <c r="C600" s="145" t="s">
        <v>734</v>
      </c>
      <c r="D600" s="74" t="s">
        <v>138</v>
      </c>
      <c r="E600" s="74" t="s">
        <v>136</v>
      </c>
      <c r="F600" s="146">
        <v>18</v>
      </c>
      <c r="G600" s="147">
        <v>52.49</v>
      </c>
      <c r="H600" s="148">
        <v>67.790000000000006</v>
      </c>
      <c r="I600" s="149">
        <f t="shared" si="18"/>
        <v>1220.22</v>
      </c>
      <c r="L600" s="107" t="e">
        <f t="shared" si="19"/>
        <v>#REF!</v>
      </c>
    </row>
    <row r="601" spans="1:12" x14ac:dyDescent="0.2">
      <c r="A601" s="74">
        <v>595</v>
      </c>
      <c r="B601" s="74">
        <v>7118</v>
      </c>
      <c r="C601" s="145" t="s">
        <v>735</v>
      </c>
      <c r="D601" s="74" t="s">
        <v>138</v>
      </c>
      <c r="E601" s="74" t="s">
        <v>136</v>
      </c>
      <c r="F601" s="146">
        <v>10</v>
      </c>
      <c r="G601" s="147">
        <v>27.61</v>
      </c>
      <c r="H601" s="148">
        <v>35.64</v>
      </c>
      <c r="I601" s="149">
        <f t="shared" si="18"/>
        <v>356.4</v>
      </c>
      <c r="L601" s="107" t="e">
        <f t="shared" si="19"/>
        <v>#REF!</v>
      </c>
    </row>
    <row r="602" spans="1:12" x14ac:dyDescent="0.2">
      <c r="A602" s="74">
        <v>596</v>
      </c>
      <c r="B602" s="74">
        <v>7123</v>
      </c>
      <c r="C602" s="145" t="s">
        <v>736</v>
      </c>
      <c r="D602" s="74" t="s">
        <v>138</v>
      </c>
      <c r="E602" s="74" t="s">
        <v>136</v>
      </c>
      <c r="F602" s="146">
        <v>18</v>
      </c>
      <c r="G602" s="147">
        <v>4.96</v>
      </c>
      <c r="H602" s="148">
        <v>6.4</v>
      </c>
      <c r="I602" s="149">
        <f t="shared" si="18"/>
        <v>115.2</v>
      </c>
      <c r="L602" s="107" t="e">
        <f t="shared" si="19"/>
        <v>#REF!</v>
      </c>
    </row>
    <row r="603" spans="1:12" x14ac:dyDescent="0.2">
      <c r="A603" s="74">
        <v>597</v>
      </c>
      <c r="B603" s="74">
        <v>7128</v>
      </c>
      <c r="C603" s="145" t="s">
        <v>737</v>
      </c>
      <c r="D603" s="74" t="s">
        <v>138</v>
      </c>
      <c r="E603" s="74" t="s">
        <v>136</v>
      </c>
      <c r="F603" s="146">
        <v>6</v>
      </c>
      <c r="G603" s="147">
        <v>9.2899999999999991</v>
      </c>
      <c r="H603" s="148">
        <v>11.99</v>
      </c>
      <c r="I603" s="149">
        <f t="shared" si="18"/>
        <v>71.94</v>
      </c>
      <c r="L603" s="107" t="e">
        <f t="shared" si="19"/>
        <v>#REF!</v>
      </c>
    </row>
    <row r="604" spans="1:12" x14ac:dyDescent="0.2">
      <c r="A604" s="74">
        <v>598</v>
      </c>
      <c r="B604" s="74">
        <v>7129</v>
      </c>
      <c r="C604" s="145" t="s">
        <v>738</v>
      </c>
      <c r="D604" s="74" t="s">
        <v>138</v>
      </c>
      <c r="E604" s="74" t="s">
        <v>136</v>
      </c>
      <c r="F604" s="146">
        <v>10</v>
      </c>
      <c r="G604" s="147">
        <v>10.91</v>
      </c>
      <c r="H604" s="148">
        <v>14.08</v>
      </c>
      <c r="I604" s="149">
        <f t="shared" si="18"/>
        <v>140.80000000000001</v>
      </c>
      <c r="L604" s="107" t="e">
        <f t="shared" si="19"/>
        <v>#REF!</v>
      </c>
    </row>
    <row r="605" spans="1:12" x14ac:dyDescent="0.2">
      <c r="A605" s="74">
        <v>599</v>
      </c>
      <c r="B605" s="74">
        <v>7130</v>
      </c>
      <c r="C605" s="145" t="s">
        <v>739</v>
      </c>
      <c r="D605" s="74" t="s">
        <v>138</v>
      </c>
      <c r="E605" s="74" t="s">
        <v>136</v>
      </c>
      <c r="F605" s="146">
        <v>10</v>
      </c>
      <c r="G605" s="147">
        <v>15.85</v>
      </c>
      <c r="H605" s="148">
        <v>20.47</v>
      </c>
      <c r="I605" s="149">
        <f t="shared" si="18"/>
        <v>204.7</v>
      </c>
      <c r="L605" s="107" t="e">
        <f t="shared" si="19"/>
        <v>#REF!</v>
      </c>
    </row>
    <row r="606" spans="1:12" x14ac:dyDescent="0.2">
      <c r="A606" s="74">
        <v>600</v>
      </c>
      <c r="B606" s="74">
        <v>7131</v>
      </c>
      <c r="C606" s="145" t="s">
        <v>740</v>
      </c>
      <c r="D606" s="74" t="s">
        <v>138</v>
      </c>
      <c r="E606" s="74" t="s">
        <v>136</v>
      </c>
      <c r="F606" s="146">
        <v>10</v>
      </c>
      <c r="G606" s="147">
        <v>19.38</v>
      </c>
      <c r="H606" s="148">
        <v>25.01</v>
      </c>
      <c r="I606" s="149">
        <f t="shared" si="18"/>
        <v>250.1</v>
      </c>
      <c r="L606" s="107" t="e">
        <f t="shared" si="19"/>
        <v>#REF!</v>
      </c>
    </row>
    <row r="607" spans="1:12" x14ac:dyDescent="0.2">
      <c r="A607" s="74">
        <v>601</v>
      </c>
      <c r="B607" s="74">
        <v>7132</v>
      </c>
      <c r="C607" s="145" t="s">
        <v>741</v>
      </c>
      <c r="D607" s="74" t="s">
        <v>138</v>
      </c>
      <c r="E607" s="74" t="s">
        <v>136</v>
      </c>
      <c r="F607" s="146">
        <v>6</v>
      </c>
      <c r="G607" s="147">
        <v>45.64</v>
      </c>
      <c r="H607" s="148">
        <v>58.94</v>
      </c>
      <c r="I607" s="149">
        <f t="shared" si="18"/>
        <v>353.64</v>
      </c>
      <c r="L607" s="107" t="e">
        <f t="shared" si="19"/>
        <v>#REF!</v>
      </c>
    </row>
    <row r="608" spans="1:12" x14ac:dyDescent="0.2">
      <c r="A608" s="74">
        <v>602</v>
      </c>
      <c r="B608" s="74">
        <v>7133</v>
      </c>
      <c r="C608" s="145" t="s">
        <v>742</v>
      </c>
      <c r="D608" s="74" t="s">
        <v>138</v>
      </c>
      <c r="E608" s="74" t="s">
        <v>136</v>
      </c>
      <c r="F608" s="146">
        <v>6</v>
      </c>
      <c r="G608" s="147">
        <v>105.46</v>
      </c>
      <c r="H608" s="148">
        <v>136.21</v>
      </c>
      <c r="I608" s="149">
        <f t="shared" si="18"/>
        <v>817.26</v>
      </c>
      <c r="L608" s="107" t="e">
        <f t="shared" si="19"/>
        <v>#REF!</v>
      </c>
    </row>
    <row r="609" spans="1:12" x14ac:dyDescent="0.2">
      <c r="A609" s="74">
        <v>603</v>
      </c>
      <c r="B609" s="74">
        <v>7135</v>
      </c>
      <c r="C609" s="145" t="s">
        <v>743</v>
      </c>
      <c r="D609" s="74" t="s">
        <v>138</v>
      </c>
      <c r="E609" s="74" t="s">
        <v>136</v>
      </c>
      <c r="F609" s="146">
        <v>10</v>
      </c>
      <c r="G609" s="147">
        <v>5.57</v>
      </c>
      <c r="H609" s="148">
        <v>7.2</v>
      </c>
      <c r="I609" s="149">
        <f t="shared" si="18"/>
        <v>72</v>
      </c>
      <c r="L609" s="107" t="e">
        <f t="shared" si="19"/>
        <v>#REF!</v>
      </c>
    </row>
    <row r="610" spans="1:12" x14ac:dyDescent="0.2">
      <c r="A610" s="74">
        <v>604</v>
      </c>
      <c r="B610" s="74">
        <v>7136</v>
      </c>
      <c r="C610" s="145" t="s">
        <v>744</v>
      </c>
      <c r="D610" s="74" t="s">
        <v>138</v>
      </c>
      <c r="E610" s="74" t="s">
        <v>136</v>
      </c>
      <c r="F610" s="146">
        <v>20</v>
      </c>
      <c r="G610" s="147">
        <v>7.16</v>
      </c>
      <c r="H610" s="148">
        <v>9.24</v>
      </c>
      <c r="I610" s="149">
        <f t="shared" si="18"/>
        <v>184.8</v>
      </c>
      <c r="L610" s="107" t="e">
        <f t="shared" si="19"/>
        <v>#REF!</v>
      </c>
    </row>
    <row r="611" spans="1:12" x14ac:dyDescent="0.2">
      <c r="A611" s="74">
        <v>605</v>
      </c>
      <c r="B611" s="74">
        <v>7137</v>
      </c>
      <c r="C611" s="145" t="s">
        <v>745</v>
      </c>
      <c r="D611" s="74" t="s">
        <v>138</v>
      </c>
      <c r="E611" s="74" t="s">
        <v>136</v>
      </c>
      <c r="F611" s="146">
        <v>20</v>
      </c>
      <c r="G611" s="147">
        <v>10.72</v>
      </c>
      <c r="H611" s="148">
        <v>13.84</v>
      </c>
      <c r="I611" s="149">
        <f t="shared" si="18"/>
        <v>276.8</v>
      </c>
      <c r="L611" s="107" t="e">
        <f t="shared" si="19"/>
        <v>#REF!</v>
      </c>
    </row>
    <row r="612" spans="1:12" x14ac:dyDescent="0.2">
      <c r="A612" s="74">
        <v>606</v>
      </c>
      <c r="B612" s="74">
        <v>7138</v>
      </c>
      <c r="C612" s="145" t="s">
        <v>746</v>
      </c>
      <c r="D612" s="74" t="s">
        <v>138</v>
      </c>
      <c r="E612" s="74" t="s">
        <v>136</v>
      </c>
      <c r="F612" s="146">
        <v>20</v>
      </c>
      <c r="G612" s="147">
        <v>1.1399999999999999</v>
      </c>
      <c r="H612" s="148">
        <v>1.47</v>
      </c>
      <c r="I612" s="149">
        <f t="shared" si="18"/>
        <v>29.4</v>
      </c>
      <c r="L612" s="107" t="e">
        <f t="shared" si="19"/>
        <v>#REF!</v>
      </c>
    </row>
    <row r="613" spans="1:12" x14ac:dyDescent="0.2">
      <c r="A613" s="74">
        <v>607</v>
      </c>
      <c r="B613" s="74">
        <v>7139</v>
      </c>
      <c r="C613" s="145" t="s">
        <v>747</v>
      </c>
      <c r="D613" s="74" t="s">
        <v>138</v>
      </c>
      <c r="E613" s="74" t="s">
        <v>136</v>
      </c>
      <c r="F613" s="146">
        <v>38</v>
      </c>
      <c r="G613" s="147">
        <v>1.29</v>
      </c>
      <c r="H613" s="148">
        <v>1.67</v>
      </c>
      <c r="I613" s="149">
        <f t="shared" si="18"/>
        <v>63.46</v>
      </c>
      <c r="L613" s="107" t="e">
        <f t="shared" si="19"/>
        <v>#REF!</v>
      </c>
    </row>
    <row r="614" spans="1:12" x14ac:dyDescent="0.2">
      <c r="A614" s="74">
        <v>608</v>
      </c>
      <c r="B614" s="74">
        <v>7140</v>
      </c>
      <c r="C614" s="145" t="s">
        <v>748</v>
      </c>
      <c r="D614" s="74" t="s">
        <v>138</v>
      </c>
      <c r="E614" s="74" t="s">
        <v>136</v>
      </c>
      <c r="F614" s="146">
        <v>30</v>
      </c>
      <c r="G614" s="147">
        <v>4.04</v>
      </c>
      <c r="H614" s="148">
        <v>5.22</v>
      </c>
      <c r="I614" s="149">
        <f t="shared" si="18"/>
        <v>156.6</v>
      </c>
      <c r="L614" s="107" t="e">
        <f t="shared" si="19"/>
        <v>#REF!</v>
      </c>
    </row>
    <row r="615" spans="1:12" x14ac:dyDescent="0.2">
      <c r="A615" s="74">
        <v>609</v>
      </c>
      <c r="B615" s="74">
        <v>7141</v>
      </c>
      <c r="C615" s="145" t="s">
        <v>749</v>
      </c>
      <c r="D615" s="74" t="s">
        <v>138</v>
      </c>
      <c r="E615" s="74" t="s">
        <v>136</v>
      </c>
      <c r="F615" s="146">
        <v>38</v>
      </c>
      <c r="G615" s="147">
        <v>9.8800000000000008</v>
      </c>
      <c r="H615" s="148">
        <v>12.75</v>
      </c>
      <c r="I615" s="149">
        <f t="shared" si="18"/>
        <v>484.5</v>
      </c>
      <c r="L615" s="107" t="e">
        <f t="shared" si="19"/>
        <v>#REF!</v>
      </c>
    </row>
    <row r="616" spans="1:12" x14ac:dyDescent="0.2">
      <c r="A616" s="74">
        <v>610</v>
      </c>
      <c r="B616" s="74">
        <v>7142</v>
      </c>
      <c r="C616" s="145" t="s">
        <v>750</v>
      </c>
      <c r="D616" s="74" t="s">
        <v>138</v>
      </c>
      <c r="E616" s="74" t="s">
        <v>136</v>
      </c>
      <c r="F616" s="146">
        <v>38</v>
      </c>
      <c r="G616" s="147">
        <v>10.33</v>
      </c>
      <c r="H616" s="148">
        <v>13.35</v>
      </c>
      <c r="I616" s="149">
        <f t="shared" si="18"/>
        <v>507.3</v>
      </c>
      <c r="L616" s="107" t="e">
        <f t="shared" si="19"/>
        <v>#REF!</v>
      </c>
    </row>
    <row r="617" spans="1:12" x14ac:dyDescent="0.2">
      <c r="A617" s="74">
        <v>611</v>
      </c>
      <c r="B617" s="74">
        <v>7143</v>
      </c>
      <c r="C617" s="145" t="s">
        <v>751</v>
      </c>
      <c r="D617" s="74" t="s">
        <v>138</v>
      </c>
      <c r="E617" s="74" t="s">
        <v>136</v>
      </c>
      <c r="F617" s="146">
        <v>20</v>
      </c>
      <c r="G617" s="147">
        <v>33.17</v>
      </c>
      <c r="H617" s="148">
        <v>42.82</v>
      </c>
      <c r="I617" s="149">
        <f t="shared" si="18"/>
        <v>856.4</v>
      </c>
      <c r="L617" s="107" t="e">
        <f t="shared" si="19"/>
        <v>#REF!</v>
      </c>
    </row>
    <row r="618" spans="1:12" x14ac:dyDescent="0.2">
      <c r="A618" s="74">
        <v>612</v>
      </c>
      <c r="B618" s="74">
        <v>7144</v>
      </c>
      <c r="C618" s="145" t="s">
        <v>752</v>
      </c>
      <c r="D618" s="74" t="s">
        <v>138</v>
      </c>
      <c r="E618" s="74" t="s">
        <v>136</v>
      </c>
      <c r="F618" s="146">
        <v>22</v>
      </c>
      <c r="G618" s="147">
        <v>61.53</v>
      </c>
      <c r="H618" s="148">
        <v>79.45</v>
      </c>
      <c r="I618" s="149">
        <f t="shared" si="18"/>
        <v>1747.9</v>
      </c>
      <c r="L618" s="107" t="e">
        <f t="shared" si="19"/>
        <v>#REF!</v>
      </c>
    </row>
    <row r="619" spans="1:12" x14ac:dyDescent="0.2">
      <c r="A619" s="74">
        <v>613</v>
      </c>
      <c r="B619" s="74">
        <v>7145</v>
      </c>
      <c r="C619" s="145" t="s">
        <v>753</v>
      </c>
      <c r="D619" s="74" t="s">
        <v>138</v>
      </c>
      <c r="E619" s="74" t="s">
        <v>136</v>
      </c>
      <c r="F619" s="146">
        <v>10</v>
      </c>
      <c r="G619" s="147">
        <v>83.67</v>
      </c>
      <c r="H619" s="148">
        <v>108.05</v>
      </c>
      <c r="I619" s="149">
        <f t="shared" si="18"/>
        <v>1080.5</v>
      </c>
      <c r="L619" s="107" t="e">
        <f t="shared" si="19"/>
        <v>#REF!</v>
      </c>
    </row>
    <row r="620" spans="1:12" x14ac:dyDescent="0.2">
      <c r="A620" s="74">
        <v>614</v>
      </c>
      <c r="B620" s="74">
        <v>7146</v>
      </c>
      <c r="C620" s="145" t="s">
        <v>754</v>
      </c>
      <c r="D620" s="74" t="s">
        <v>138</v>
      </c>
      <c r="E620" s="74" t="s">
        <v>136</v>
      </c>
      <c r="F620" s="146">
        <v>10</v>
      </c>
      <c r="G620" s="147">
        <v>179.66</v>
      </c>
      <c r="H620" s="148">
        <v>232.02</v>
      </c>
      <c r="I620" s="149">
        <f t="shared" si="18"/>
        <v>2320.1999999999998</v>
      </c>
      <c r="L620" s="107" t="e">
        <f t="shared" si="19"/>
        <v>#REF!</v>
      </c>
    </row>
    <row r="621" spans="1:12" x14ac:dyDescent="0.2">
      <c r="A621" s="74">
        <v>615</v>
      </c>
      <c r="B621" s="74">
        <v>7161</v>
      </c>
      <c r="C621" s="145" t="s">
        <v>755</v>
      </c>
      <c r="D621" s="74" t="s">
        <v>276</v>
      </c>
      <c r="E621" s="74" t="s">
        <v>136</v>
      </c>
      <c r="F621" s="146">
        <v>100</v>
      </c>
      <c r="G621" s="147">
        <v>4.87</v>
      </c>
      <c r="H621" s="148">
        <v>6.28</v>
      </c>
      <c r="I621" s="149">
        <f t="shared" si="18"/>
        <v>628</v>
      </c>
      <c r="L621" s="107" t="e">
        <f t="shared" si="19"/>
        <v>#REF!</v>
      </c>
    </row>
    <row r="622" spans="1:12" x14ac:dyDescent="0.2">
      <c r="A622" s="74">
        <v>616</v>
      </c>
      <c r="B622" s="74">
        <v>7164</v>
      </c>
      <c r="C622" s="145" t="s">
        <v>756</v>
      </c>
      <c r="D622" s="74" t="s">
        <v>276</v>
      </c>
      <c r="E622" s="74" t="s">
        <v>136</v>
      </c>
      <c r="F622" s="146">
        <v>100</v>
      </c>
      <c r="G622" s="147">
        <v>39.14</v>
      </c>
      <c r="H622" s="148">
        <v>50.54</v>
      </c>
      <c r="I622" s="149">
        <f t="shared" si="18"/>
        <v>5054</v>
      </c>
      <c r="L622" s="107" t="e">
        <f t="shared" si="19"/>
        <v>#REF!</v>
      </c>
    </row>
    <row r="623" spans="1:12" ht="25.5" x14ac:dyDescent="0.2">
      <c r="A623" s="74">
        <v>617</v>
      </c>
      <c r="B623" s="74">
        <v>7170</v>
      </c>
      <c r="C623" s="145" t="s">
        <v>757</v>
      </c>
      <c r="D623" s="74" t="s">
        <v>276</v>
      </c>
      <c r="E623" s="74" t="s">
        <v>136</v>
      </c>
      <c r="F623" s="146">
        <v>100</v>
      </c>
      <c r="G623" s="147">
        <v>2.8</v>
      </c>
      <c r="H623" s="148">
        <v>3.6</v>
      </c>
      <c r="I623" s="149">
        <f t="shared" si="18"/>
        <v>360</v>
      </c>
      <c r="L623" s="107" t="e">
        <f t="shared" si="19"/>
        <v>#REF!</v>
      </c>
    </row>
    <row r="624" spans="1:12" ht="25.5" x14ac:dyDescent="0.2">
      <c r="A624" s="74">
        <v>618</v>
      </c>
      <c r="B624" s="74">
        <v>7173</v>
      </c>
      <c r="C624" s="145" t="s">
        <v>758</v>
      </c>
      <c r="D624" s="74" t="s">
        <v>759</v>
      </c>
      <c r="E624" s="74" t="s">
        <v>133</v>
      </c>
      <c r="F624" s="146">
        <v>6</v>
      </c>
      <c r="G624" s="150">
        <v>1408.95</v>
      </c>
      <c r="H624" s="148">
        <v>1819.57</v>
      </c>
      <c r="I624" s="149">
        <f t="shared" si="18"/>
        <v>10917.42</v>
      </c>
      <c r="L624" s="107" t="e">
        <f t="shared" si="19"/>
        <v>#REF!</v>
      </c>
    </row>
    <row r="625" spans="1:12" x14ac:dyDescent="0.2">
      <c r="A625" s="74">
        <v>619</v>
      </c>
      <c r="B625" s="74">
        <v>7181</v>
      </c>
      <c r="C625" s="145" t="s">
        <v>760</v>
      </c>
      <c r="D625" s="74" t="s">
        <v>138</v>
      </c>
      <c r="E625" s="74" t="s">
        <v>136</v>
      </c>
      <c r="F625" s="146">
        <v>100</v>
      </c>
      <c r="G625" s="147">
        <v>3.65</v>
      </c>
      <c r="H625" s="148">
        <v>4.7300000000000004</v>
      </c>
      <c r="I625" s="149">
        <f t="shared" si="18"/>
        <v>473</v>
      </c>
      <c r="L625" s="107" t="e">
        <f t="shared" si="19"/>
        <v>#REF!</v>
      </c>
    </row>
    <row r="626" spans="1:12" x14ac:dyDescent="0.2">
      <c r="A626" s="74">
        <v>620</v>
      </c>
      <c r="B626" s="74">
        <v>7186</v>
      </c>
      <c r="C626" s="145" t="s">
        <v>761</v>
      </c>
      <c r="D626" s="74" t="s">
        <v>138</v>
      </c>
      <c r="E626" s="74" t="s">
        <v>133</v>
      </c>
      <c r="F626" s="146">
        <v>100</v>
      </c>
      <c r="G626" s="147">
        <v>58.33</v>
      </c>
      <c r="H626" s="148">
        <v>75.34</v>
      </c>
      <c r="I626" s="149">
        <f t="shared" si="18"/>
        <v>7534</v>
      </c>
      <c r="L626" s="107" t="e">
        <f t="shared" si="19"/>
        <v>#REF!</v>
      </c>
    </row>
    <row r="627" spans="1:12" x14ac:dyDescent="0.2">
      <c r="A627" s="74">
        <v>621</v>
      </c>
      <c r="B627" s="74">
        <v>7189</v>
      </c>
      <c r="C627" s="145" t="s">
        <v>762</v>
      </c>
      <c r="D627" s="74" t="s">
        <v>138</v>
      </c>
      <c r="E627" s="74" t="s">
        <v>136</v>
      </c>
      <c r="F627" s="146">
        <v>100</v>
      </c>
      <c r="G627" s="147">
        <v>133.05000000000001</v>
      </c>
      <c r="H627" s="148">
        <v>171.83</v>
      </c>
      <c r="I627" s="149">
        <f t="shared" si="18"/>
        <v>17183</v>
      </c>
      <c r="L627" s="107" t="e">
        <f t="shared" si="19"/>
        <v>#REF!</v>
      </c>
    </row>
    <row r="628" spans="1:12" x14ac:dyDescent="0.2">
      <c r="A628" s="74">
        <v>622</v>
      </c>
      <c r="B628" s="74">
        <v>7192</v>
      </c>
      <c r="C628" s="145" t="s">
        <v>763</v>
      </c>
      <c r="D628" s="74" t="s">
        <v>138</v>
      </c>
      <c r="E628" s="74" t="s">
        <v>136</v>
      </c>
      <c r="F628" s="146">
        <v>100</v>
      </c>
      <c r="G628" s="147">
        <v>101.69</v>
      </c>
      <c r="H628" s="148">
        <v>131.33000000000001</v>
      </c>
      <c r="I628" s="149">
        <f t="shared" si="18"/>
        <v>13133</v>
      </c>
      <c r="L628" s="107" t="e">
        <f t="shared" si="19"/>
        <v>#REF!</v>
      </c>
    </row>
    <row r="629" spans="1:12" x14ac:dyDescent="0.2">
      <c r="A629" s="74">
        <v>623</v>
      </c>
      <c r="B629" s="74">
        <v>7193</v>
      </c>
      <c r="C629" s="145" t="s">
        <v>764</v>
      </c>
      <c r="D629" s="74" t="s">
        <v>138</v>
      </c>
      <c r="E629" s="74" t="s">
        <v>136</v>
      </c>
      <c r="F629" s="146">
        <v>100</v>
      </c>
      <c r="G629" s="147">
        <v>114.49</v>
      </c>
      <c r="H629" s="148">
        <v>147.85</v>
      </c>
      <c r="I629" s="149">
        <f t="shared" si="18"/>
        <v>14785</v>
      </c>
      <c r="L629" s="107" t="e">
        <f t="shared" si="19"/>
        <v>#REF!</v>
      </c>
    </row>
    <row r="630" spans="1:12" x14ac:dyDescent="0.2">
      <c r="A630" s="74">
        <v>624</v>
      </c>
      <c r="B630" s="74">
        <v>7194</v>
      </c>
      <c r="C630" s="145" t="s">
        <v>765</v>
      </c>
      <c r="D630" s="74" t="s">
        <v>276</v>
      </c>
      <c r="E630" s="74" t="s">
        <v>136</v>
      </c>
      <c r="F630" s="146">
        <v>100</v>
      </c>
      <c r="G630" s="147">
        <v>26.89</v>
      </c>
      <c r="H630" s="148">
        <v>34.729999999999997</v>
      </c>
      <c r="I630" s="149">
        <f t="shared" si="18"/>
        <v>3473</v>
      </c>
      <c r="L630" s="107" t="e">
        <f t="shared" si="19"/>
        <v>#REF!</v>
      </c>
    </row>
    <row r="631" spans="1:12" x14ac:dyDescent="0.2">
      <c r="A631" s="74">
        <v>625</v>
      </c>
      <c r="B631" s="74">
        <v>7195</v>
      </c>
      <c r="C631" s="145" t="s">
        <v>766</v>
      </c>
      <c r="D631" s="74" t="s">
        <v>138</v>
      </c>
      <c r="E631" s="74" t="s">
        <v>136</v>
      </c>
      <c r="F631" s="146">
        <v>100</v>
      </c>
      <c r="G631" s="147">
        <v>53.55</v>
      </c>
      <c r="H631" s="148">
        <v>69.180000000000007</v>
      </c>
      <c r="I631" s="149">
        <f t="shared" si="18"/>
        <v>6918</v>
      </c>
      <c r="L631" s="107" t="e">
        <f t="shared" si="19"/>
        <v>#REF!</v>
      </c>
    </row>
    <row r="632" spans="1:12" x14ac:dyDescent="0.2">
      <c r="A632" s="74">
        <v>626</v>
      </c>
      <c r="B632" s="74">
        <v>7197</v>
      </c>
      <c r="C632" s="145" t="s">
        <v>767</v>
      </c>
      <c r="D632" s="74" t="s">
        <v>138</v>
      </c>
      <c r="E632" s="74" t="s">
        <v>136</v>
      </c>
      <c r="F632" s="146">
        <v>100</v>
      </c>
      <c r="G632" s="147">
        <v>113.51</v>
      </c>
      <c r="H632" s="148">
        <v>146.58000000000001</v>
      </c>
      <c r="I632" s="149">
        <f t="shared" si="18"/>
        <v>14658</v>
      </c>
      <c r="L632" s="107" t="e">
        <f t="shared" si="19"/>
        <v>#REF!</v>
      </c>
    </row>
    <row r="633" spans="1:12" x14ac:dyDescent="0.2">
      <c r="A633" s="74">
        <v>627</v>
      </c>
      <c r="B633" s="74">
        <v>7212</v>
      </c>
      <c r="C633" s="145" t="s">
        <v>768</v>
      </c>
      <c r="D633" s="74" t="s">
        <v>138</v>
      </c>
      <c r="E633" s="74" t="s">
        <v>136</v>
      </c>
      <c r="F633" s="146">
        <v>270</v>
      </c>
      <c r="G633" s="147">
        <v>353.78</v>
      </c>
      <c r="H633" s="148">
        <v>456.89</v>
      </c>
      <c r="I633" s="149">
        <f t="shared" si="18"/>
        <v>123360.3</v>
      </c>
      <c r="L633" s="107" t="e">
        <f t="shared" si="19"/>
        <v>#REF!</v>
      </c>
    </row>
    <row r="634" spans="1:12" x14ac:dyDescent="0.2">
      <c r="A634" s="74">
        <v>628</v>
      </c>
      <c r="B634" s="74">
        <v>7213</v>
      </c>
      <c r="C634" s="145" t="s">
        <v>769</v>
      </c>
      <c r="D634" s="74" t="s">
        <v>276</v>
      </c>
      <c r="E634" s="74" t="s">
        <v>136</v>
      </c>
      <c r="F634" s="146">
        <v>104</v>
      </c>
      <c r="G634" s="147">
        <v>18.239999999999998</v>
      </c>
      <c r="H634" s="148">
        <v>23.57</v>
      </c>
      <c r="I634" s="149">
        <f t="shared" si="18"/>
        <v>2451.2800000000002</v>
      </c>
      <c r="L634" s="107" t="e">
        <f t="shared" si="19"/>
        <v>#REF!</v>
      </c>
    </row>
    <row r="635" spans="1:12" ht="25.5" x14ac:dyDescent="0.2">
      <c r="A635" s="74">
        <v>629</v>
      </c>
      <c r="B635" s="74">
        <v>7216</v>
      </c>
      <c r="C635" s="145" t="s">
        <v>770</v>
      </c>
      <c r="D635" s="74" t="s">
        <v>138</v>
      </c>
      <c r="E635" s="74" t="s">
        <v>136</v>
      </c>
      <c r="F635" s="146">
        <v>100</v>
      </c>
      <c r="G635" s="147">
        <v>65.67</v>
      </c>
      <c r="H635" s="148">
        <v>84.83</v>
      </c>
      <c r="I635" s="149">
        <f t="shared" si="18"/>
        <v>8483</v>
      </c>
      <c r="L635" s="107" t="e">
        <f t="shared" si="19"/>
        <v>#REF!</v>
      </c>
    </row>
    <row r="636" spans="1:12" ht="25.5" x14ac:dyDescent="0.2">
      <c r="A636" s="74">
        <v>630</v>
      </c>
      <c r="B636" s="74">
        <v>7219</v>
      </c>
      <c r="C636" s="145" t="s">
        <v>771</v>
      </c>
      <c r="D636" s="74" t="s">
        <v>138</v>
      </c>
      <c r="E636" s="74" t="s">
        <v>136</v>
      </c>
      <c r="F636" s="146">
        <v>200</v>
      </c>
      <c r="G636" s="147">
        <v>56.88</v>
      </c>
      <c r="H636" s="148">
        <v>73.44</v>
      </c>
      <c r="I636" s="149">
        <f t="shared" si="18"/>
        <v>14688</v>
      </c>
      <c r="L636" s="107" t="e">
        <f t="shared" si="19"/>
        <v>#REF!</v>
      </c>
    </row>
    <row r="637" spans="1:12" x14ac:dyDescent="0.2">
      <c r="A637" s="74">
        <v>631</v>
      </c>
      <c r="B637" s="74">
        <v>7220</v>
      </c>
      <c r="C637" s="145" t="s">
        <v>772</v>
      </c>
      <c r="D637" s="74" t="s">
        <v>138</v>
      </c>
      <c r="E637" s="74" t="s">
        <v>136</v>
      </c>
      <c r="F637" s="146">
        <v>50</v>
      </c>
      <c r="G637" s="147">
        <v>653.74</v>
      </c>
      <c r="H637" s="148">
        <v>844.26</v>
      </c>
      <c r="I637" s="149">
        <f t="shared" si="18"/>
        <v>42213</v>
      </c>
      <c r="L637" s="107" t="e">
        <f t="shared" si="19"/>
        <v>#REF!</v>
      </c>
    </row>
    <row r="638" spans="1:12" x14ac:dyDescent="0.2">
      <c r="A638" s="74">
        <v>632</v>
      </c>
      <c r="B638" s="74">
        <v>7229</v>
      </c>
      <c r="C638" s="145" t="s">
        <v>773</v>
      </c>
      <c r="D638" s="74" t="s">
        <v>138</v>
      </c>
      <c r="E638" s="74" t="s">
        <v>136</v>
      </c>
      <c r="F638" s="146">
        <v>50</v>
      </c>
      <c r="G638" s="147">
        <v>224.25</v>
      </c>
      <c r="H638" s="148">
        <v>289.62</v>
      </c>
      <c r="I638" s="149">
        <f t="shared" si="18"/>
        <v>14481</v>
      </c>
      <c r="L638" s="107" t="e">
        <f t="shared" si="19"/>
        <v>#REF!</v>
      </c>
    </row>
    <row r="639" spans="1:12" x14ac:dyDescent="0.2">
      <c r="A639" s="74">
        <v>633</v>
      </c>
      <c r="B639" s="74">
        <v>7230</v>
      </c>
      <c r="C639" s="145" t="s">
        <v>774</v>
      </c>
      <c r="D639" s="74" t="s">
        <v>138</v>
      </c>
      <c r="E639" s="74" t="s">
        <v>136</v>
      </c>
      <c r="F639" s="146">
        <v>30</v>
      </c>
      <c r="G639" s="147">
        <v>373.33</v>
      </c>
      <c r="H639" s="148">
        <v>482.13</v>
      </c>
      <c r="I639" s="149">
        <f t="shared" si="18"/>
        <v>14463.9</v>
      </c>
      <c r="L639" s="107" t="e">
        <f t="shared" si="19"/>
        <v>#REF!</v>
      </c>
    </row>
    <row r="640" spans="1:12" x14ac:dyDescent="0.2">
      <c r="A640" s="74">
        <v>634</v>
      </c>
      <c r="B640" s="74">
        <v>7231</v>
      </c>
      <c r="C640" s="145" t="s">
        <v>775</v>
      </c>
      <c r="D640" s="74" t="s">
        <v>138</v>
      </c>
      <c r="E640" s="74" t="s">
        <v>136</v>
      </c>
      <c r="F640" s="146">
        <v>30</v>
      </c>
      <c r="G640" s="147">
        <v>529.61</v>
      </c>
      <c r="H640" s="148">
        <v>683.95</v>
      </c>
      <c r="I640" s="149">
        <f t="shared" si="18"/>
        <v>20518.5</v>
      </c>
      <c r="L640" s="107" t="e">
        <f t="shared" si="19"/>
        <v>#REF!</v>
      </c>
    </row>
    <row r="641" spans="1:12" x14ac:dyDescent="0.2">
      <c r="A641" s="74">
        <v>635</v>
      </c>
      <c r="B641" s="74">
        <v>7237</v>
      </c>
      <c r="C641" s="145" t="s">
        <v>776</v>
      </c>
      <c r="D641" s="74" t="s">
        <v>138</v>
      </c>
      <c r="E641" s="74" t="s">
        <v>136</v>
      </c>
      <c r="F641" s="146">
        <v>40</v>
      </c>
      <c r="G641" s="147">
        <v>53.56</v>
      </c>
      <c r="H641" s="148">
        <v>69.19</v>
      </c>
      <c r="I641" s="149">
        <f t="shared" si="18"/>
        <v>2767.6</v>
      </c>
      <c r="L641" s="107" t="e">
        <f t="shared" si="19"/>
        <v>#REF!</v>
      </c>
    </row>
    <row r="642" spans="1:12" x14ac:dyDescent="0.2">
      <c r="A642" s="74">
        <v>636</v>
      </c>
      <c r="B642" s="74">
        <v>7258</v>
      </c>
      <c r="C642" s="145" t="s">
        <v>777</v>
      </c>
      <c r="D642" s="74" t="s">
        <v>138</v>
      </c>
      <c r="E642" s="74" t="s">
        <v>136</v>
      </c>
      <c r="F642" s="146">
        <v>20000</v>
      </c>
      <c r="G642" s="147">
        <v>0.6</v>
      </c>
      <c r="H642" s="148">
        <v>0.78</v>
      </c>
      <c r="I642" s="149">
        <f t="shared" si="18"/>
        <v>15600</v>
      </c>
      <c r="L642" s="107" t="e">
        <f t="shared" si="19"/>
        <v>#REF!</v>
      </c>
    </row>
    <row r="643" spans="1:12" ht="25.5" x14ac:dyDescent="0.2">
      <c r="A643" s="74">
        <v>637</v>
      </c>
      <c r="B643" s="74">
        <v>7271</v>
      </c>
      <c r="C643" s="145" t="s">
        <v>778</v>
      </c>
      <c r="D643" s="74" t="s">
        <v>138</v>
      </c>
      <c r="E643" s="74" t="s">
        <v>133</v>
      </c>
      <c r="F643" s="146">
        <v>20000</v>
      </c>
      <c r="G643" s="147">
        <v>0.7</v>
      </c>
      <c r="H643" s="148">
        <v>0.92</v>
      </c>
      <c r="I643" s="149">
        <f t="shared" si="18"/>
        <v>18400</v>
      </c>
      <c r="L643" s="107" t="e">
        <f t="shared" si="19"/>
        <v>#REF!</v>
      </c>
    </row>
    <row r="644" spans="1:12" x14ac:dyDescent="0.2">
      <c r="A644" s="74">
        <v>638</v>
      </c>
      <c r="B644" s="74">
        <v>7288</v>
      </c>
      <c r="C644" s="145" t="s">
        <v>779</v>
      </c>
      <c r="D644" s="74" t="s">
        <v>135</v>
      </c>
      <c r="E644" s="74" t="s">
        <v>136</v>
      </c>
      <c r="F644" s="146">
        <v>500</v>
      </c>
      <c r="G644" s="147">
        <v>43.49</v>
      </c>
      <c r="H644" s="148">
        <v>56.17</v>
      </c>
      <c r="I644" s="149">
        <f t="shared" si="18"/>
        <v>28085</v>
      </c>
      <c r="L644" s="107" t="e">
        <f t="shared" si="19"/>
        <v>#REF!</v>
      </c>
    </row>
    <row r="645" spans="1:12" x14ac:dyDescent="0.2">
      <c r="A645" s="74">
        <v>639</v>
      </c>
      <c r="B645" s="74">
        <v>7292</v>
      </c>
      <c r="C645" s="145" t="s">
        <v>780</v>
      </c>
      <c r="D645" s="74" t="s">
        <v>135</v>
      </c>
      <c r="E645" s="74" t="s">
        <v>133</v>
      </c>
      <c r="F645" s="146">
        <v>350</v>
      </c>
      <c r="G645" s="147">
        <v>42.9</v>
      </c>
      <c r="H645" s="148">
        <v>55.39</v>
      </c>
      <c r="I645" s="149">
        <f t="shared" si="18"/>
        <v>19386.5</v>
      </c>
      <c r="L645" s="107" t="e">
        <f t="shared" si="19"/>
        <v>#REF!</v>
      </c>
    </row>
    <row r="646" spans="1:12" x14ac:dyDescent="0.2">
      <c r="A646" s="74">
        <v>640</v>
      </c>
      <c r="B646" s="74">
        <v>7293</v>
      </c>
      <c r="C646" s="145" t="s">
        <v>781</v>
      </c>
      <c r="D646" s="74" t="s">
        <v>135</v>
      </c>
      <c r="E646" s="74" t="s">
        <v>136</v>
      </c>
      <c r="F646" s="146">
        <v>100</v>
      </c>
      <c r="G646" s="147">
        <v>47.46</v>
      </c>
      <c r="H646" s="148">
        <v>61.29</v>
      </c>
      <c r="I646" s="149">
        <f t="shared" si="18"/>
        <v>6129</v>
      </c>
      <c r="L646" s="107" t="e">
        <f t="shared" si="19"/>
        <v>#REF!</v>
      </c>
    </row>
    <row r="647" spans="1:12" x14ac:dyDescent="0.2">
      <c r="A647" s="74">
        <v>641</v>
      </c>
      <c r="B647" s="74">
        <v>7304</v>
      </c>
      <c r="C647" s="145" t="s">
        <v>782</v>
      </c>
      <c r="D647" s="74" t="s">
        <v>135</v>
      </c>
      <c r="E647" s="74" t="s">
        <v>136</v>
      </c>
      <c r="F647" s="146">
        <v>100</v>
      </c>
      <c r="G647" s="147">
        <v>88.51</v>
      </c>
      <c r="H647" s="148">
        <v>114.29</v>
      </c>
      <c r="I647" s="149">
        <f t="shared" ref="I647:I710" si="20">ROUND(F647*(H647),2)</f>
        <v>11429</v>
      </c>
      <c r="L647" s="107" t="e">
        <f t="shared" si="19"/>
        <v>#REF!</v>
      </c>
    </row>
    <row r="648" spans="1:12" x14ac:dyDescent="0.2">
      <c r="A648" s="74">
        <v>642</v>
      </c>
      <c r="B648" s="74">
        <v>7307</v>
      </c>
      <c r="C648" s="145" t="s">
        <v>783</v>
      </c>
      <c r="D648" s="74" t="s">
        <v>135</v>
      </c>
      <c r="E648" s="74" t="s">
        <v>136</v>
      </c>
      <c r="F648" s="146">
        <v>70</v>
      </c>
      <c r="G648" s="147">
        <v>46.27</v>
      </c>
      <c r="H648" s="148">
        <v>59.75</v>
      </c>
      <c r="I648" s="149">
        <f t="shared" si="20"/>
        <v>4182.5</v>
      </c>
      <c r="L648" s="107" t="e">
        <f t="shared" ref="L648:L711" si="21">H648-H648*$L$1</f>
        <v>#REF!</v>
      </c>
    </row>
    <row r="649" spans="1:12" x14ac:dyDescent="0.2">
      <c r="A649" s="74">
        <v>643</v>
      </c>
      <c r="B649" s="74">
        <v>7311</v>
      </c>
      <c r="C649" s="145" t="s">
        <v>784</v>
      </c>
      <c r="D649" s="74" t="s">
        <v>135</v>
      </c>
      <c r="E649" s="74" t="s">
        <v>136</v>
      </c>
      <c r="F649" s="146">
        <v>180</v>
      </c>
      <c r="G649" s="147">
        <v>44.31</v>
      </c>
      <c r="H649" s="148">
        <v>57.22</v>
      </c>
      <c r="I649" s="149">
        <f t="shared" si="20"/>
        <v>10299.6</v>
      </c>
      <c r="L649" s="107" t="e">
        <f t="shared" si="21"/>
        <v>#REF!</v>
      </c>
    </row>
    <row r="650" spans="1:12" x14ac:dyDescent="0.2">
      <c r="A650" s="74">
        <v>644</v>
      </c>
      <c r="B650" s="74">
        <v>7314</v>
      </c>
      <c r="C650" s="145" t="s">
        <v>785</v>
      </c>
      <c r="D650" s="74" t="s">
        <v>135</v>
      </c>
      <c r="E650" s="74" t="s">
        <v>136</v>
      </c>
      <c r="F650" s="146">
        <v>80</v>
      </c>
      <c r="G650" s="147">
        <v>82.92</v>
      </c>
      <c r="H650" s="148">
        <v>107.08</v>
      </c>
      <c r="I650" s="149">
        <f t="shared" si="20"/>
        <v>8566.4</v>
      </c>
      <c r="L650" s="107" t="e">
        <f t="shared" si="21"/>
        <v>#REF!</v>
      </c>
    </row>
    <row r="651" spans="1:12" x14ac:dyDescent="0.2">
      <c r="A651" s="74">
        <v>645</v>
      </c>
      <c r="B651" s="74">
        <v>7319</v>
      </c>
      <c r="C651" s="145" t="s">
        <v>786</v>
      </c>
      <c r="D651" s="74" t="s">
        <v>135</v>
      </c>
      <c r="E651" s="74" t="s">
        <v>136</v>
      </c>
      <c r="F651" s="146">
        <v>200</v>
      </c>
      <c r="G651" s="147">
        <v>13.06</v>
      </c>
      <c r="H651" s="148">
        <v>16.86</v>
      </c>
      <c r="I651" s="149">
        <f t="shared" si="20"/>
        <v>3372</v>
      </c>
      <c r="L651" s="107" t="e">
        <f t="shared" si="21"/>
        <v>#REF!</v>
      </c>
    </row>
    <row r="652" spans="1:12" x14ac:dyDescent="0.2">
      <c r="A652" s="74">
        <v>646</v>
      </c>
      <c r="B652" s="74">
        <v>7334</v>
      </c>
      <c r="C652" s="145" t="s">
        <v>787</v>
      </c>
      <c r="D652" s="74" t="s">
        <v>135</v>
      </c>
      <c r="E652" s="74" t="s">
        <v>136</v>
      </c>
      <c r="F652" s="146">
        <v>90</v>
      </c>
      <c r="G652" s="147">
        <v>16.600000000000001</v>
      </c>
      <c r="H652" s="148">
        <v>21.43</v>
      </c>
      <c r="I652" s="149">
        <f t="shared" si="20"/>
        <v>1928.7</v>
      </c>
      <c r="L652" s="107" t="e">
        <f t="shared" si="21"/>
        <v>#REF!</v>
      </c>
    </row>
    <row r="653" spans="1:12" x14ac:dyDescent="0.2">
      <c r="A653" s="74">
        <v>647</v>
      </c>
      <c r="B653" s="74">
        <v>7343</v>
      </c>
      <c r="C653" s="145" t="s">
        <v>788</v>
      </c>
      <c r="D653" s="74" t="s">
        <v>135</v>
      </c>
      <c r="E653" s="74" t="s">
        <v>136</v>
      </c>
      <c r="F653" s="146">
        <v>500</v>
      </c>
      <c r="G653" s="147">
        <v>18.52</v>
      </c>
      <c r="H653" s="148">
        <v>23.93</v>
      </c>
      <c r="I653" s="149">
        <f t="shared" si="20"/>
        <v>11965</v>
      </c>
      <c r="L653" s="107" t="e">
        <f t="shared" si="21"/>
        <v>#REF!</v>
      </c>
    </row>
    <row r="654" spans="1:12" x14ac:dyDescent="0.2">
      <c r="A654" s="74">
        <v>648</v>
      </c>
      <c r="B654" s="74">
        <v>7348</v>
      </c>
      <c r="C654" s="145" t="s">
        <v>789</v>
      </c>
      <c r="D654" s="74" t="s">
        <v>135</v>
      </c>
      <c r="E654" s="74" t="s">
        <v>136</v>
      </c>
      <c r="F654" s="146">
        <v>700</v>
      </c>
      <c r="G654" s="147">
        <v>21.4</v>
      </c>
      <c r="H654" s="148">
        <v>27.63</v>
      </c>
      <c r="I654" s="149">
        <f t="shared" si="20"/>
        <v>19341</v>
      </c>
      <c r="L654" s="107" t="e">
        <f t="shared" si="21"/>
        <v>#REF!</v>
      </c>
    </row>
    <row r="655" spans="1:12" x14ac:dyDescent="0.2">
      <c r="A655" s="74">
        <v>649</v>
      </c>
      <c r="B655" s="74">
        <v>7350</v>
      </c>
      <c r="C655" s="145" t="s">
        <v>790</v>
      </c>
      <c r="D655" s="74" t="s">
        <v>135</v>
      </c>
      <c r="E655" s="74" t="s">
        <v>136</v>
      </c>
      <c r="F655" s="146">
        <v>60</v>
      </c>
      <c r="G655" s="147">
        <v>46.06</v>
      </c>
      <c r="H655" s="148">
        <v>59.47</v>
      </c>
      <c r="I655" s="149">
        <f t="shared" si="20"/>
        <v>3568.2</v>
      </c>
      <c r="L655" s="107" t="e">
        <f t="shared" si="21"/>
        <v>#REF!</v>
      </c>
    </row>
    <row r="656" spans="1:12" x14ac:dyDescent="0.2">
      <c r="A656" s="74">
        <v>650</v>
      </c>
      <c r="B656" s="74">
        <v>7353</v>
      </c>
      <c r="C656" s="145" t="s">
        <v>791</v>
      </c>
      <c r="D656" s="74" t="s">
        <v>135</v>
      </c>
      <c r="E656" s="74" t="s">
        <v>136</v>
      </c>
      <c r="F656" s="146">
        <v>100</v>
      </c>
      <c r="G656" s="147">
        <v>35.36</v>
      </c>
      <c r="H656" s="148">
        <v>45.66</v>
      </c>
      <c r="I656" s="149">
        <f t="shared" si="20"/>
        <v>4566</v>
      </c>
      <c r="L656" s="107" t="e">
        <f t="shared" si="21"/>
        <v>#REF!</v>
      </c>
    </row>
    <row r="657" spans="1:12" x14ac:dyDescent="0.2">
      <c r="A657" s="74">
        <v>651</v>
      </c>
      <c r="B657" s="74">
        <v>7356</v>
      </c>
      <c r="C657" s="145" t="s">
        <v>792</v>
      </c>
      <c r="D657" s="74" t="s">
        <v>135</v>
      </c>
      <c r="E657" s="74" t="s">
        <v>133</v>
      </c>
      <c r="F657" s="146">
        <v>600</v>
      </c>
      <c r="G657" s="147">
        <v>31.91</v>
      </c>
      <c r="H657" s="148">
        <v>41.2</v>
      </c>
      <c r="I657" s="149">
        <f t="shared" si="20"/>
        <v>24720</v>
      </c>
      <c r="L657" s="107" t="e">
        <f t="shared" si="21"/>
        <v>#REF!</v>
      </c>
    </row>
    <row r="658" spans="1:12" x14ac:dyDescent="0.2">
      <c r="A658" s="74">
        <v>652</v>
      </c>
      <c r="B658" s="74">
        <v>7525</v>
      </c>
      <c r="C658" s="145" t="s">
        <v>793</v>
      </c>
      <c r="D658" s="74" t="s">
        <v>138</v>
      </c>
      <c r="E658" s="74" t="s">
        <v>136</v>
      </c>
      <c r="F658" s="146">
        <v>4</v>
      </c>
      <c r="G658" s="147">
        <v>53.67</v>
      </c>
      <c r="H658" s="148">
        <v>69.319999999999993</v>
      </c>
      <c r="I658" s="149">
        <f t="shared" si="20"/>
        <v>277.27999999999997</v>
      </c>
      <c r="L658" s="107" t="e">
        <f t="shared" si="21"/>
        <v>#REF!</v>
      </c>
    </row>
    <row r="659" spans="1:12" x14ac:dyDescent="0.2">
      <c r="A659" s="74">
        <v>653</v>
      </c>
      <c r="B659" s="74">
        <v>7528</v>
      </c>
      <c r="C659" s="145" t="s">
        <v>794</v>
      </c>
      <c r="D659" s="74" t="s">
        <v>138</v>
      </c>
      <c r="E659" s="74" t="s">
        <v>133</v>
      </c>
      <c r="F659" s="146">
        <v>308</v>
      </c>
      <c r="G659" s="147">
        <v>10.9</v>
      </c>
      <c r="H659" s="148">
        <v>14.07</v>
      </c>
      <c r="I659" s="149">
        <f t="shared" si="20"/>
        <v>4333.5600000000004</v>
      </c>
      <c r="L659" s="107" t="e">
        <f t="shared" si="21"/>
        <v>#REF!</v>
      </c>
    </row>
    <row r="660" spans="1:12" x14ac:dyDescent="0.2">
      <c r="A660" s="74">
        <v>654</v>
      </c>
      <c r="B660" s="74">
        <v>7543</v>
      </c>
      <c r="C660" s="145" t="s">
        <v>795</v>
      </c>
      <c r="D660" s="74" t="s">
        <v>138</v>
      </c>
      <c r="E660" s="74" t="s">
        <v>136</v>
      </c>
      <c r="F660" s="146">
        <v>260</v>
      </c>
      <c r="G660" s="147">
        <v>5.79</v>
      </c>
      <c r="H660" s="148">
        <v>7.48</v>
      </c>
      <c r="I660" s="149">
        <f t="shared" si="20"/>
        <v>1944.8</v>
      </c>
      <c r="L660" s="107" t="e">
        <f t="shared" si="21"/>
        <v>#REF!</v>
      </c>
    </row>
    <row r="661" spans="1:12" x14ac:dyDescent="0.2">
      <c r="A661" s="74">
        <v>655</v>
      </c>
      <c r="B661" s="74">
        <v>7552</v>
      </c>
      <c r="C661" s="145" t="s">
        <v>796</v>
      </c>
      <c r="D661" s="74" t="s">
        <v>138</v>
      </c>
      <c r="E661" s="74" t="s">
        <v>136</v>
      </c>
      <c r="F661" s="146">
        <v>200</v>
      </c>
      <c r="G661" s="147">
        <v>26.55</v>
      </c>
      <c r="H661" s="148">
        <v>34.32</v>
      </c>
      <c r="I661" s="149">
        <f t="shared" si="20"/>
        <v>6864</v>
      </c>
      <c r="L661" s="107" t="e">
        <f t="shared" si="21"/>
        <v>#REF!</v>
      </c>
    </row>
    <row r="662" spans="1:12" ht="25.5" x14ac:dyDescent="0.2">
      <c r="A662" s="74">
        <v>656</v>
      </c>
      <c r="B662" s="74">
        <v>7568</v>
      </c>
      <c r="C662" s="145" t="s">
        <v>797</v>
      </c>
      <c r="D662" s="74" t="s">
        <v>138</v>
      </c>
      <c r="E662" s="74" t="s">
        <v>136</v>
      </c>
      <c r="F662" s="146">
        <v>2000</v>
      </c>
      <c r="G662" s="147">
        <v>1.1000000000000001</v>
      </c>
      <c r="H662" s="148">
        <v>1.43</v>
      </c>
      <c r="I662" s="149">
        <f t="shared" si="20"/>
        <v>2860</v>
      </c>
      <c r="L662" s="107" t="e">
        <f t="shared" si="21"/>
        <v>#REF!</v>
      </c>
    </row>
    <row r="663" spans="1:12" x14ac:dyDescent="0.2">
      <c r="A663" s="74">
        <v>657</v>
      </c>
      <c r="B663" s="74">
        <v>7569</v>
      </c>
      <c r="C663" s="145" t="s">
        <v>798</v>
      </c>
      <c r="D663" s="74" t="s">
        <v>138</v>
      </c>
      <c r="E663" s="74" t="s">
        <v>136</v>
      </c>
      <c r="F663" s="146">
        <v>20</v>
      </c>
      <c r="G663" s="147">
        <v>80.069999999999993</v>
      </c>
      <c r="H663" s="148">
        <v>103.4</v>
      </c>
      <c r="I663" s="149">
        <f t="shared" si="20"/>
        <v>2068</v>
      </c>
      <c r="L663" s="107" t="e">
        <f t="shared" si="21"/>
        <v>#REF!</v>
      </c>
    </row>
    <row r="664" spans="1:12" x14ac:dyDescent="0.2">
      <c r="A664" s="74">
        <v>658</v>
      </c>
      <c r="B664" s="74">
        <v>7572</v>
      </c>
      <c r="C664" s="145" t="s">
        <v>799</v>
      </c>
      <c r="D664" s="74" t="s">
        <v>138</v>
      </c>
      <c r="E664" s="74" t="s">
        <v>136</v>
      </c>
      <c r="F664" s="146">
        <v>100</v>
      </c>
      <c r="G664" s="147">
        <v>6.18</v>
      </c>
      <c r="H664" s="148">
        <v>7.98</v>
      </c>
      <c r="I664" s="149">
        <f t="shared" si="20"/>
        <v>798</v>
      </c>
      <c r="L664" s="107" t="e">
        <f t="shared" si="21"/>
        <v>#REF!</v>
      </c>
    </row>
    <row r="665" spans="1:12" ht="25.5" x14ac:dyDescent="0.2">
      <c r="A665" s="74">
        <v>659</v>
      </c>
      <c r="B665" s="74">
        <v>7583</v>
      </c>
      <c r="C665" s="145" t="s">
        <v>800</v>
      </c>
      <c r="D665" s="74" t="s">
        <v>138</v>
      </c>
      <c r="E665" s="74" t="s">
        <v>136</v>
      </c>
      <c r="F665" s="146">
        <v>1000</v>
      </c>
      <c r="G665" s="147">
        <v>0.75</v>
      </c>
      <c r="H665" s="148">
        <v>0.98</v>
      </c>
      <c r="I665" s="149">
        <f t="shared" si="20"/>
        <v>980</v>
      </c>
      <c r="L665" s="107" t="e">
        <f t="shared" si="21"/>
        <v>#REF!</v>
      </c>
    </row>
    <row r="666" spans="1:12" x14ac:dyDescent="0.2">
      <c r="A666" s="74">
        <v>660</v>
      </c>
      <c r="B666" s="74">
        <v>7588</v>
      </c>
      <c r="C666" s="145" t="s">
        <v>801</v>
      </c>
      <c r="D666" s="74" t="s">
        <v>138</v>
      </c>
      <c r="E666" s="74" t="s">
        <v>133</v>
      </c>
      <c r="F666" s="146">
        <v>26</v>
      </c>
      <c r="G666" s="147">
        <v>57</v>
      </c>
      <c r="H666" s="148">
        <v>73.59</v>
      </c>
      <c r="I666" s="149">
        <f t="shared" si="20"/>
        <v>1913.34</v>
      </c>
      <c r="L666" s="107" t="e">
        <f t="shared" si="21"/>
        <v>#REF!</v>
      </c>
    </row>
    <row r="667" spans="1:12" ht="25.5" x14ac:dyDescent="0.2">
      <c r="A667" s="74">
        <v>661</v>
      </c>
      <c r="B667" s="74">
        <v>7602</v>
      </c>
      <c r="C667" s="145" t="s">
        <v>802</v>
      </c>
      <c r="D667" s="74" t="s">
        <v>138</v>
      </c>
      <c r="E667" s="74" t="s">
        <v>136</v>
      </c>
      <c r="F667" s="146">
        <v>38</v>
      </c>
      <c r="G667" s="147">
        <v>45.45</v>
      </c>
      <c r="H667" s="148">
        <v>58.71</v>
      </c>
      <c r="I667" s="149">
        <f t="shared" si="20"/>
        <v>2230.98</v>
      </c>
      <c r="L667" s="107" t="e">
        <f t="shared" si="21"/>
        <v>#REF!</v>
      </c>
    </row>
    <row r="668" spans="1:12" ht="25.5" x14ac:dyDescent="0.2">
      <c r="A668" s="74">
        <v>662</v>
      </c>
      <c r="B668" s="74">
        <v>7603</v>
      </c>
      <c r="C668" s="145" t="s">
        <v>803</v>
      </c>
      <c r="D668" s="74" t="s">
        <v>138</v>
      </c>
      <c r="E668" s="74" t="s">
        <v>136</v>
      </c>
      <c r="F668" s="146">
        <v>38</v>
      </c>
      <c r="G668" s="147">
        <v>38.56</v>
      </c>
      <c r="H668" s="148">
        <v>49.81</v>
      </c>
      <c r="I668" s="149">
        <f t="shared" si="20"/>
        <v>1892.78</v>
      </c>
      <c r="L668" s="107" t="e">
        <f t="shared" si="21"/>
        <v>#REF!</v>
      </c>
    </row>
    <row r="669" spans="1:12" ht="25.5" x14ac:dyDescent="0.2">
      <c r="A669" s="74">
        <v>663</v>
      </c>
      <c r="B669" s="74">
        <v>7604</v>
      </c>
      <c r="C669" s="145" t="s">
        <v>804</v>
      </c>
      <c r="D669" s="74" t="s">
        <v>138</v>
      </c>
      <c r="E669" s="74" t="s">
        <v>136</v>
      </c>
      <c r="F669" s="146">
        <v>20</v>
      </c>
      <c r="G669" s="147">
        <v>49.54</v>
      </c>
      <c r="H669" s="148">
        <v>63.98</v>
      </c>
      <c r="I669" s="149">
        <f t="shared" si="20"/>
        <v>1279.5999999999999</v>
      </c>
      <c r="L669" s="107" t="e">
        <f t="shared" si="21"/>
        <v>#REF!</v>
      </c>
    </row>
    <row r="670" spans="1:12" x14ac:dyDescent="0.2">
      <c r="A670" s="74">
        <v>664</v>
      </c>
      <c r="B670" s="74">
        <v>7661</v>
      </c>
      <c r="C670" s="145" t="s">
        <v>805</v>
      </c>
      <c r="D670" s="74" t="s">
        <v>191</v>
      </c>
      <c r="E670" s="74" t="s">
        <v>130</v>
      </c>
      <c r="F670" s="146">
        <v>20</v>
      </c>
      <c r="G670" s="147">
        <v>978.23</v>
      </c>
      <c r="H670" s="148">
        <v>1263.31</v>
      </c>
      <c r="I670" s="149">
        <f t="shared" si="20"/>
        <v>25266.2</v>
      </c>
      <c r="L670" s="107" t="e">
        <f t="shared" si="21"/>
        <v>#REF!</v>
      </c>
    </row>
    <row r="671" spans="1:12" x14ac:dyDescent="0.2">
      <c r="A671" s="74">
        <v>665</v>
      </c>
      <c r="B671" s="74">
        <v>7692</v>
      </c>
      <c r="C671" s="145" t="s">
        <v>806</v>
      </c>
      <c r="D671" s="74" t="s">
        <v>191</v>
      </c>
      <c r="E671" s="74" t="s">
        <v>130</v>
      </c>
      <c r="F671" s="146">
        <v>30</v>
      </c>
      <c r="G671" s="147">
        <v>250.89</v>
      </c>
      <c r="H671" s="148">
        <v>324</v>
      </c>
      <c r="I671" s="149">
        <f t="shared" si="20"/>
        <v>9720</v>
      </c>
      <c r="L671" s="107" t="e">
        <f t="shared" si="21"/>
        <v>#REF!</v>
      </c>
    </row>
    <row r="672" spans="1:12" x14ac:dyDescent="0.2">
      <c r="A672" s="74">
        <v>666</v>
      </c>
      <c r="B672" s="74">
        <v>7693</v>
      </c>
      <c r="C672" s="145" t="s">
        <v>807</v>
      </c>
      <c r="D672" s="74" t="s">
        <v>191</v>
      </c>
      <c r="E672" s="74" t="s">
        <v>130</v>
      </c>
      <c r="F672" s="146">
        <v>30</v>
      </c>
      <c r="G672" s="147">
        <v>167.57</v>
      </c>
      <c r="H672" s="148">
        <v>216.39</v>
      </c>
      <c r="I672" s="149">
        <f t="shared" si="20"/>
        <v>6491.7</v>
      </c>
      <c r="L672" s="107" t="e">
        <f t="shared" si="21"/>
        <v>#REF!</v>
      </c>
    </row>
    <row r="673" spans="1:12" x14ac:dyDescent="0.2">
      <c r="A673" s="74">
        <v>667</v>
      </c>
      <c r="B673" s="74">
        <v>7695</v>
      </c>
      <c r="C673" s="145" t="s">
        <v>808</v>
      </c>
      <c r="D673" s="74" t="s">
        <v>191</v>
      </c>
      <c r="E673" s="74" t="s">
        <v>130</v>
      </c>
      <c r="F673" s="146">
        <v>30</v>
      </c>
      <c r="G673" s="147">
        <v>272.10000000000002</v>
      </c>
      <c r="H673" s="148">
        <v>351.4</v>
      </c>
      <c r="I673" s="149">
        <f t="shared" si="20"/>
        <v>10542</v>
      </c>
      <c r="L673" s="107" t="e">
        <f t="shared" si="21"/>
        <v>#REF!</v>
      </c>
    </row>
    <row r="674" spans="1:12" ht="25.5" x14ac:dyDescent="0.2">
      <c r="A674" s="74">
        <v>668</v>
      </c>
      <c r="B674" s="74">
        <v>7753</v>
      </c>
      <c r="C674" s="145" t="s">
        <v>809</v>
      </c>
      <c r="D674" s="74" t="s">
        <v>191</v>
      </c>
      <c r="E674" s="74" t="s">
        <v>136</v>
      </c>
      <c r="F674" s="146">
        <v>20</v>
      </c>
      <c r="G674" s="147">
        <v>459.24</v>
      </c>
      <c r="H674" s="148">
        <v>593.05999999999995</v>
      </c>
      <c r="I674" s="149">
        <f t="shared" si="20"/>
        <v>11861.2</v>
      </c>
      <c r="L674" s="107" t="e">
        <f t="shared" si="21"/>
        <v>#REF!</v>
      </c>
    </row>
    <row r="675" spans="1:12" x14ac:dyDescent="0.2">
      <c r="A675" s="74">
        <v>669</v>
      </c>
      <c r="B675" s="74">
        <v>9835</v>
      </c>
      <c r="C675" s="145" t="s">
        <v>810</v>
      </c>
      <c r="D675" s="74" t="s">
        <v>191</v>
      </c>
      <c r="E675" s="74" t="s">
        <v>136</v>
      </c>
      <c r="F675" s="146">
        <v>150</v>
      </c>
      <c r="G675" s="147">
        <v>5.75</v>
      </c>
      <c r="H675" s="148">
        <v>7.42</v>
      </c>
      <c r="I675" s="149">
        <f t="shared" si="20"/>
        <v>1113</v>
      </c>
      <c r="L675" s="107" t="e">
        <f t="shared" si="21"/>
        <v>#REF!</v>
      </c>
    </row>
    <row r="676" spans="1:12" x14ac:dyDescent="0.2">
      <c r="A676" s="74">
        <v>670</v>
      </c>
      <c r="B676" s="74">
        <v>9836</v>
      </c>
      <c r="C676" s="145" t="s">
        <v>811</v>
      </c>
      <c r="D676" s="74" t="s">
        <v>191</v>
      </c>
      <c r="E676" s="74" t="s">
        <v>133</v>
      </c>
      <c r="F676" s="146">
        <v>886</v>
      </c>
      <c r="G676" s="147">
        <v>13.17</v>
      </c>
      <c r="H676" s="148">
        <v>16.989999999999998</v>
      </c>
      <c r="I676" s="149">
        <f t="shared" si="20"/>
        <v>15053.14</v>
      </c>
      <c r="L676" s="107" t="e">
        <f t="shared" si="21"/>
        <v>#REF!</v>
      </c>
    </row>
    <row r="677" spans="1:12" x14ac:dyDescent="0.2">
      <c r="A677" s="74">
        <v>671</v>
      </c>
      <c r="B677" s="74">
        <v>9837</v>
      </c>
      <c r="C677" s="145" t="s">
        <v>812</v>
      </c>
      <c r="D677" s="74" t="s">
        <v>191</v>
      </c>
      <c r="E677" s="74" t="s">
        <v>136</v>
      </c>
      <c r="F677" s="146">
        <v>150</v>
      </c>
      <c r="G677" s="147">
        <v>12.47</v>
      </c>
      <c r="H677" s="148">
        <v>16.12</v>
      </c>
      <c r="I677" s="149">
        <f t="shared" si="20"/>
        <v>2418</v>
      </c>
      <c r="L677" s="107" t="e">
        <f t="shared" si="21"/>
        <v>#REF!</v>
      </c>
    </row>
    <row r="678" spans="1:12" x14ac:dyDescent="0.2">
      <c r="A678" s="74">
        <v>672</v>
      </c>
      <c r="B678" s="74">
        <v>9838</v>
      </c>
      <c r="C678" s="145" t="s">
        <v>813</v>
      </c>
      <c r="D678" s="74" t="s">
        <v>191</v>
      </c>
      <c r="E678" s="74" t="s">
        <v>136</v>
      </c>
      <c r="F678" s="146">
        <v>150</v>
      </c>
      <c r="G678" s="147">
        <v>9.5</v>
      </c>
      <c r="H678" s="148">
        <v>12.27</v>
      </c>
      <c r="I678" s="149">
        <f t="shared" si="20"/>
        <v>1840.5</v>
      </c>
      <c r="L678" s="107" t="e">
        <f t="shared" si="21"/>
        <v>#REF!</v>
      </c>
    </row>
    <row r="679" spans="1:12" x14ac:dyDescent="0.2">
      <c r="A679" s="74">
        <v>673</v>
      </c>
      <c r="B679" s="74">
        <v>9856</v>
      </c>
      <c r="C679" s="145" t="s">
        <v>814</v>
      </c>
      <c r="D679" s="74" t="s">
        <v>191</v>
      </c>
      <c r="E679" s="74" t="s">
        <v>136</v>
      </c>
      <c r="F679" s="146">
        <v>48</v>
      </c>
      <c r="G679" s="147">
        <v>8.5</v>
      </c>
      <c r="H679" s="148">
        <v>10.96</v>
      </c>
      <c r="I679" s="149">
        <f t="shared" si="20"/>
        <v>526.08000000000004</v>
      </c>
      <c r="L679" s="107" t="e">
        <f t="shared" si="21"/>
        <v>#REF!</v>
      </c>
    </row>
    <row r="680" spans="1:12" x14ac:dyDescent="0.2">
      <c r="A680" s="74">
        <v>674</v>
      </c>
      <c r="B680" s="74">
        <v>9859</v>
      </c>
      <c r="C680" s="145" t="s">
        <v>815</v>
      </c>
      <c r="D680" s="74" t="s">
        <v>191</v>
      </c>
      <c r="E680" s="74" t="s">
        <v>136</v>
      </c>
      <c r="F680" s="146">
        <v>60</v>
      </c>
      <c r="G680" s="147">
        <v>10.89</v>
      </c>
      <c r="H680" s="148">
        <v>14.06</v>
      </c>
      <c r="I680" s="149">
        <f t="shared" si="20"/>
        <v>843.6</v>
      </c>
      <c r="L680" s="107" t="e">
        <f t="shared" si="21"/>
        <v>#REF!</v>
      </c>
    </row>
    <row r="681" spans="1:12" x14ac:dyDescent="0.2">
      <c r="A681" s="74">
        <v>675</v>
      </c>
      <c r="B681" s="74">
        <v>9860</v>
      </c>
      <c r="C681" s="145" t="s">
        <v>816</v>
      </c>
      <c r="D681" s="74" t="s">
        <v>191</v>
      </c>
      <c r="E681" s="74" t="s">
        <v>136</v>
      </c>
      <c r="F681" s="146">
        <v>36</v>
      </c>
      <c r="G681" s="147">
        <v>48.05</v>
      </c>
      <c r="H681" s="148">
        <v>62.06</v>
      </c>
      <c r="I681" s="149">
        <f t="shared" si="20"/>
        <v>2234.16</v>
      </c>
      <c r="L681" s="107" t="e">
        <f t="shared" si="21"/>
        <v>#REF!</v>
      </c>
    </row>
    <row r="682" spans="1:12" x14ac:dyDescent="0.2">
      <c r="A682" s="74">
        <v>676</v>
      </c>
      <c r="B682" s="74">
        <v>9861</v>
      </c>
      <c r="C682" s="145" t="s">
        <v>817</v>
      </c>
      <c r="D682" s="74" t="s">
        <v>191</v>
      </c>
      <c r="E682" s="74" t="s">
        <v>136</v>
      </c>
      <c r="F682" s="146">
        <v>36</v>
      </c>
      <c r="G682" s="147">
        <v>26.37</v>
      </c>
      <c r="H682" s="148">
        <v>34.049999999999997</v>
      </c>
      <c r="I682" s="149">
        <f t="shared" si="20"/>
        <v>1225.8</v>
      </c>
      <c r="L682" s="107" t="e">
        <f t="shared" si="21"/>
        <v>#REF!</v>
      </c>
    </row>
    <row r="683" spans="1:12" x14ac:dyDescent="0.2">
      <c r="A683" s="74">
        <v>677</v>
      </c>
      <c r="B683" s="74">
        <v>9862</v>
      </c>
      <c r="C683" s="145" t="s">
        <v>818</v>
      </c>
      <c r="D683" s="74" t="s">
        <v>191</v>
      </c>
      <c r="E683" s="74" t="s">
        <v>136</v>
      </c>
      <c r="F683" s="146">
        <v>36</v>
      </c>
      <c r="G683" s="147">
        <v>33.58</v>
      </c>
      <c r="H683" s="148">
        <v>43.39</v>
      </c>
      <c r="I683" s="149">
        <f t="shared" si="20"/>
        <v>1562.04</v>
      </c>
      <c r="L683" s="107" t="e">
        <f t="shared" si="21"/>
        <v>#REF!</v>
      </c>
    </row>
    <row r="684" spans="1:12" x14ac:dyDescent="0.2">
      <c r="A684" s="74">
        <v>678</v>
      </c>
      <c r="B684" s="74">
        <v>9866</v>
      </c>
      <c r="C684" s="145" t="s">
        <v>819</v>
      </c>
      <c r="D684" s="74" t="s">
        <v>191</v>
      </c>
      <c r="E684" s="74" t="s">
        <v>136</v>
      </c>
      <c r="F684" s="146">
        <v>48</v>
      </c>
      <c r="G684" s="147">
        <v>22.75</v>
      </c>
      <c r="H684" s="148">
        <v>29.36</v>
      </c>
      <c r="I684" s="149">
        <f t="shared" si="20"/>
        <v>1409.28</v>
      </c>
      <c r="L684" s="107" t="e">
        <f t="shared" si="21"/>
        <v>#REF!</v>
      </c>
    </row>
    <row r="685" spans="1:12" x14ac:dyDescent="0.2">
      <c r="A685" s="74">
        <v>679</v>
      </c>
      <c r="B685" s="74">
        <v>9867</v>
      </c>
      <c r="C685" s="145" t="s">
        <v>820</v>
      </c>
      <c r="D685" s="74" t="s">
        <v>191</v>
      </c>
      <c r="E685" s="74" t="s">
        <v>136</v>
      </c>
      <c r="F685" s="146">
        <v>60</v>
      </c>
      <c r="G685" s="147">
        <v>3.94</v>
      </c>
      <c r="H685" s="148">
        <v>5.08</v>
      </c>
      <c r="I685" s="149">
        <f t="shared" si="20"/>
        <v>304.8</v>
      </c>
      <c r="L685" s="107" t="e">
        <f t="shared" si="21"/>
        <v>#REF!</v>
      </c>
    </row>
    <row r="686" spans="1:12" x14ac:dyDescent="0.2">
      <c r="A686" s="74">
        <v>680</v>
      </c>
      <c r="B686" s="74">
        <v>9868</v>
      </c>
      <c r="C686" s="145" t="s">
        <v>821</v>
      </c>
      <c r="D686" s="74" t="s">
        <v>191</v>
      </c>
      <c r="E686" s="74" t="s">
        <v>133</v>
      </c>
      <c r="F686" s="146">
        <v>1452</v>
      </c>
      <c r="G686" s="147">
        <v>4.45</v>
      </c>
      <c r="H686" s="148">
        <v>5.75</v>
      </c>
      <c r="I686" s="149">
        <f t="shared" si="20"/>
        <v>8349</v>
      </c>
      <c r="L686" s="107" t="e">
        <f t="shared" si="21"/>
        <v>#REF!</v>
      </c>
    </row>
    <row r="687" spans="1:12" x14ac:dyDescent="0.2">
      <c r="A687" s="74">
        <v>681</v>
      </c>
      <c r="B687" s="74">
        <v>9869</v>
      </c>
      <c r="C687" s="145" t="s">
        <v>822</v>
      </c>
      <c r="D687" s="74" t="s">
        <v>191</v>
      </c>
      <c r="E687" s="74" t="s">
        <v>136</v>
      </c>
      <c r="F687" s="146">
        <v>60</v>
      </c>
      <c r="G687" s="147">
        <v>9.6</v>
      </c>
      <c r="H687" s="148">
        <v>12.39</v>
      </c>
      <c r="I687" s="149">
        <f t="shared" si="20"/>
        <v>743.4</v>
      </c>
      <c r="L687" s="107" t="e">
        <f t="shared" si="21"/>
        <v>#REF!</v>
      </c>
    </row>
    <row r="688" spans="1:12" x14ac:dyDescent="0.2">
      <c r="A688" s="74">
        <v>682</v>
      </c>
      <c r="B688" s="74">
        <v>9870</v>
      </c>
      <c r="C688" s="145" t="s">
        <v>823</v>
      </c>
      <c r="D688" s="74" t="s">
        <v>191</v>
      </c>
      <c r="E688" s="74" t="s">
        <v>136</v>
      </c>
      <c r="F688" s="146">
        <v>60</v>
      </c>
      <c r="G688" s="147">
        <v>98.17</v>
      </c>
      <c r="H688" s="148">
        <v>126.77</v>
      </c>
      <c r="I688" s="149">
        <f t="shared" si="20"/>
        <v>7606.2</v>
      </c>
      <c r="L688" s="107" t="e">
        <f t="shared" si="21"/>
        <v>#REF!</v>
      </c>
    </row>
    <row r="689" spans="1:12" x14ac:dyDescent="0.2">
      <c r="A689" s="74">
        <v>683</v>
      </c>
      <c r="B689" s="74">
        <v>9871</v>
      </c>
      <c r="C689" s="145" t="s">
        <v>824</v>
      </c>
      <c r="D689" s="74" t="s">
        <v>191</v>
      </c>
      <c r="E689" s="74" t="s">
        <v>136</v>
      </c>
      <c r="F689" s="146">
        <v>170</v>
      </c>
      <c r="G689" s="147">
        <v>45.09</v>
      </c>
      <c r="H689" s="148">
        <v>58.23</v>
      </c>
      <c r="I689" s="149">
        <f t="shared" si="20"/>
        <v>9899.1</v>
      </c>
      <c r="L689" s="107" t="e">
        <f t="shared" si="21"/>
        <v>#REF!</v>
      </c>
    </row>
    <row r="690" spans="1:12" x14ac:dyDescent="0.2">
      <c r="A690" s="74">
        <v>684</v>
      </c>
      <c r="B690" s="74">
        <v>9872</v>
      </c>
      <c r="C690" s="145" t="s">
        <v>825</v>
      </c>
      <c r="D690" s="74" t="s">
        <v>191</v>
      </c>
      <c r="E690" s="74" t="s">
        <v>136</v>
      </c>
      <c r="F690" s="146">
        <v>110</v>
      </c>
      <c r="G690" s="147">
        <v>62.73</v>
      </c>
      <c r="H690" s="148">
        <v>81.010000000000005</v>
      </c>
      <c r="I690" s="149">
        <f t="shared" si="20"/>
        <v>8911.1</v>
      </c>
      <c r="L690" s="107" t="e">
        <f t="shared" si="21"/>
        <v>#REF!</v>
      </c>
    </row>
    <row r="691" spans="1:12" x14ac:dyDescent="0.2">
      <c r="A691" s="74">
        <v>685</v>
      </c>
      <c r="B691" s="74">
        <v>9873</v>
      </c>
      <c r="C691" s="145" t="s">
        <v>826</v>
      </c>
      <c r="D691" s="74" t="s">
        <v>191</v>
      </c>
      <c r="E691" s="74" t="s">
        <v>136</v>
      </c>
      <c r="F691" s="146">
        <v>100</v>
      </c>
      <c r="G691" s="147">
        <v>27.21</v>
      </c>
      <c r="H691" s="148">
        <v>35.14</v>
      </c>
      <c r="I691" s="149">
        <f t="shared" si="20"/>
        <v>3514</v>
      </c>
      <c r="L691" s="107" t="e">
        <f t="shared" si="21"/>
        <v>#REF!</v>
      </c>
    </row>
    <row r="692" spans="1:12" x14ac:dyDescent="0.2">
      <c r="A692" s="74">
        <v>686</v>
      </c>
      <c r="B692" s="74">
        <v>9874</v>
      </c>
      <c r="C692" s="145" t="s">
        <v>827</v>
      </c>
      <c r="D692" s="74" t="s">
        <v>191</v>
      </c>
      <c r="E692" s="74" t="s">
        <v>136</v>
      </c>
      <c r="F692" s="146">
        <v>100</v>
      </c>
      <c r="G692" s="147">
        <v>15.08</v>
      </c>
      <c r="H692" s="148">
        <v>19.47</v>
      </c>
      <c r="I692" s="149">
        <f t="shared" si="20"/>
        <v>1947</v>
      </c>
      <c r="L692" s="107" t="e">
        <f t="shared" si="21"/>
        <v>#REF!</v>
      </c>
    </row>
    <row r="693" spans="1:12" x14ac:dyDescent="0.2">
      <c r="A693" s="74">
        <v>687</v>
      </c>
      <c r="B693" s="74">
        <v>9875</v>
      </c>
      <c r="C693" s="145" t="s">
        <v>828</v>
      </c>
      <c r="D693" s="74" t="s">
        <v>191</v>
      </c>
      <c r="E693" s="74" t="s">
        <v>136</v>
      </c>
      <c r="F693" s="146">
        <v>200</v>
      </c>
      <c r="G693" s="147">
        <v>16.54</v>
      </c>
      <c r="H693" s="148">
        <v>21.36</v>
      </c>
      <c r="I693" s="149">
        <f t="shared" si="20"/>
        <v>4272</v>
      </c>
      <c r="L693" s="107" t="e">
        <f t="shared" si="21"/>
        <v>#REF!</v>
      </c>
    </row>
    <row r="694" spans="1:12" x14ac:dyDescent="0.2">
      <c r="A694" s="74">
        <v>688</v>
      </c>
      <c r="B694" s="74">
        <v>9883</v>
      </c>
      <c r="C694" s="145" t="s">
        <v>829</v>
      </c>
      <c r="D694" s="74" t="s">
        <v>138</v>
      </c>
      <c r="E694" s="74" t="s">
        <v>130</v>
      </c>
      <c r="F694" s="146">
        <v>6</v>
      </c>
      <c r="G694" s="147">
        <v>27.11</v>
      </c>
      <c r="H694" s="148">
        <v>35.020000000000003</v>
      </c>
      <c r="I694" s="149">
        <f t="shared" si="20"/>
        <v>210.12</v>
      </c>
      <c r="L694" s="107" t="e">
        <f t="shared" si="21"/>
        <v>#REF!</v>
      </c>
    </row>
    <row r="695" spans="1:12" x14ac:dyDescent="0.2">
      <c r="A695" s="74">
        <v>689</v>
      </c>
      <c r="B695" s="74">
        <v>9884</v>
      </c>
      <c r="C695" s="145" t="s">
        <v>830</v>
      </c>
      <c r="D695" s="74" t="s">
        <v>138</v>
      </c>
      <c r="E695" s="74" t="s">
        <v>130</v>
      </c>
      <c r="F695" s="146">
        <v>6</v>
      </c>
      <c r="G695" s="147">
        <v>77.319999999999993</v>
      </c>
      <c r="H695" s="148">
        <v>99.86</v>
      </c>
      <c r="I695" s="149">
        <f t="shared" si="20"/>
        <v>599.16</v>
      </c>
      <c r="L695" s="107" t="e">
        <f t="shared" si="21"/>
        <v>#REF!</v>
      </c>
    </row>
    <row r="696" spans="1:12" x14ac:dyDescent="0.2">
      <c r="A696" s="74">
        <v>690</v>
      </c>
      <c r="B696" s="74">
        <v>9885</v>
      </c>
      <c r="C696" s="145" t="s">
        <v>831</v>
      </c>
      <c r="D696" s="74" t="s">
        <v>138</v>
      </c>
      <c r="E696" s="74" t="s">
        <v>130</v>
      </c>
      <c r="F696" s="146">
        <v>6</v>
      </c>
      <c r="G696" s="147">
        <v>35.9</v>
      </c>
      <c r="H696" s="148">
        <v>46.37</v>
      </c>
      <c r="I696" s="149">
        <f t="shared" si="20"/>
        <v>278.22000000000003</v>
      </c>
      <c r="L696" s="107" t="e">
        <f t="shared" si="21"/>
        <v>#REF!</v>
      </c>
    </row>
    <row r="697" spans="1:12" x14ac:dyDescent="0.2">
      <c r="A697" s="74">
        <v>691</v>
      </c>
      <c r="B697" s="74">
        <v>9886</v>
      </c>
      <c r="C697" s="145" t="s">
        <v>832</v>
      </c>
      <c r="D697" s="74" t="s">
        <v>138</v>
      </c>
      <c r="E697" s="74" t="s">
        <v>130</v>
      </c>
      <c r="F697" s="146">
        <v>2</v>
      </c>
      <c r="G697" s="147">
        <v>37.130000000000003</v>
      </c>
      <c r="H697" s="148">
        <v>47.97</v>
      </c>
      <c r="I697" s="149">
        <f t="shared" si="20"/>
        <v>95.94</v>
      </c>
      <c r="L697" s="107" t="e">
        <f t="shared" si="21"/>
        <v>#REF!</v>
      </c>
    </row>
    <row r="698" spans="1:12" x14ac:dyDescent="0.2">
      <c r="A698" s="74">
        <v>692</v>
      </c>
      <c r="B698" s="74">
        <v>9887</v>
      </c>
      <c r="C698" s="145" t="s">
        <v>833</v>
      </c>
      <c r="D698" s="74" t="s">
        <v>138</v>
      </c>
      <c r="E698" s="74" t="s">
        <v>130</v>
      </c>
      <c r="F698" s="146">
        <v>6</v>
      </c>
      <c r="G698" s="147">
        <v>113.7</v>
      </c>
      <c r="H698" s="148">
        <v>146.84</v>
      </c>
      <c r="I698" s="149">
        <f t="shared" si="20"/>
        <v>881.04</v>
      </c>
      <c r="L698" s="107" t="e">
        <f t="shared" si="21"/>
        <v>#REF!</v>
      </c>
    </row>
    <row r="699" spans="1:12" x14ac:dyDescent="0.2">
      <c r="A699" s="74">
        <v>693</v>
      </c>
      <c r="B699" s="74">
        <v>9889</v>
      </c>
      <c r="C699" s="145" t="s">
        <v>834</v>
      </c>
      <c r="D699" s="74" t="s">
        <v>138</v>
      </c>
      <c r="E699" s="74" t="s">
        <v>130</v>
      </c>
      <c r="F699" s="146">
        <v>10</v>
      </c>
      <c r="G699" s="147">
        <v>188.12</v>
      </c>
      <c r="H699" s="148">
        <v>242.94</v>
      </c>
      <c r="I699" s="149">
        <f t="shared" si="20"/>
        <v>2429.4</v>
      </c>
      <c r="L699" s="107" t="e">
        <f t="shared" si="21"/>
        <v>#REF!</v>
      </c>
    </row>
    <row r="700" spans="1:12" x14ac:dyDescent="0.2">
      <c r="A700" s="74">
        <v>694</v>
      </c>
      <c r="B700" s="74">
        <v>9890</v>
      </c>
      <c r="C700" s="145" t="s">
        <v>835</v>
      </c>
      <c r="D700" s="74" t="s">
        <v>138</v>
      </c>
      <c r="E700" s="74" t="s">
        <v>130</v>
      </c>
      <c r="F700" s="146">
        <v>6</v>
      </c>
      <c r="G700" s="147">
        <v>291.45</v>
      </c>
      <c r="H700" s="148">
        <v>376.4</v>
      </c>
      <c r="I700" s="149">
        <f t="shared" si="20"/>
        <v>2258.4</v>
      </c>
      <c r="L700" s="107" t="e">
        <f t="shared" si="21"/>
        <v>#REF!</v>
      </c>
    </row>
    <row r="701" spans="1:12" x14ac:dyDescent="0.2">
      <c r="A701" s="74">
        <v>695</v>
      </c>
      <c r="B701" s="74">
        <v>9892</v>
      </c>
      <c r="C701" s="145" t="s">
        <v>836</v>
      </c>
      <c r="D701" s="74" t="s">
        <v>138</v>
      </c>
      <c r="E701" s="74" t="s">
        <v>136</v>
      </c>
      <c r="F701" s="146">
        <v>6</v>
      </c>
      <c r="G701" s="147">
        <v>7.22</v>
      </c>
      <c r="H701" s="148">
        <v>9.32</v>
      </c>
      <c r="I701" s="149">
        <f t="shared" si="20"/>
        <v>55.92</v>
      </c>
      <c r="L701" s="107" t="e">
        <f t="shared" si="21"/>
        <v>#REF!</v>
      </c>
    </row>
    <row r="702" spans="1:12" x14ac:dyDescent="0.2">
      <c r="A702" s="74">
        <v>696</v>
      </c>
      <c r="B702" s="74">
        <v>9895</v>
      </c>
      <c r="C702" s="145" t="s">
        <v>837</v>
      </c>
      <c r="D702" s="74" t="s">
        <v>138</v>
      </c>
      <c r="E702" s="74" t="s">
        <v>136</v>
      </c>
      <c r="F702" s="146">
        <v>40</v>
      </c>
      <c r="G702" s="147">
        <v>14.42</v>
      </c>
      <c r="H702" s="148">
        <v>18.63</v>
      </c>
      <c r="I702" s="149">
        <f t="shared" si="20"/>
        <v>745.2</v>
      </c>
      <c r="L702" s="107" t="e">
        <f t="shared" si="21"/>
        <v>#REF!</v>
      </c>
    </row>
    <row r="703" spans="1:12" x14ac:dyDescent="0.2">
      <c r="A703" s="74">
        <v>697</v>
      </c>
      <c r="B703" s="74">
        <v>9897</v>
      </c>
      <c r="C703" s="145" t="s">
        <v>838</v>
      </c>
      <c r="D703" s="74" t="s">
        <v>138</v>
      </c>
      <c r="E703" s="74" t="s">
        <v>136</v>
      </c>
      <c r="F703" s="146">
        <v>20</v>
      </c>
      <c r="G703" s="147">
        <v>29.61</v>
      </c>
      <c r="H703" s="148">
        <v>38.229999999999997</v>
      </c>
      <c r="I703" s="149">
        <f t="shared" si="20"/>
        <v>764.6</v>
      </c>
      <c r="L703" s="107" t="e">
        <f t="shared" si="21"/>
        <v>#REF!</v>
      </c>
    </row>
    <row r="704" spans="1:12" x14ac:dyDescent="0.2">
      <c r="A704" s="74">
        <v>698</v>
      </c>
      <c r="B704" s="74">
        <v>9899</v>
      </c>
      <c r="C704" s="145" t="s">
        <v>839</v>
      </c>
      <c r="D704" s="74" t="s">
        <v>138</v>
      </c>
      <c r="E704" s="74" t="s">
        <v>136</v>
      </c>
      <c r="F704" s="146">
        <v>40</v>
      </c>
      <c r="G704" s="147">
        <v>9.08</v>
      </c>
      <c r="H704" s="148">
        <v>11.72</v>
      </c>
      <c r="I704" s="149">
        <f t="shared" si="20"/>
        <v>468.8</v>
      </c>
      <c r="L704" s="107" t="e">
        <f t="shared" si="21"/>
        <v>#REF!</v>
      </c>
    </row>
    <row r="705" spans="1:12" x14ac:dyDescent="0.2">
      <c r="A705" s="74">
        <v>699</v>
      </c>
      <c r="B705" s="74">
        <v>9900</v>
      </c>
      <c r="C705" s="145" t="s">
        <v>840</v>
      </c>
      <c r="D705" s="74" t="s">
        <v>138</v>
      </c>
      <c r="E705" s="74" t="s">
        <v>136</v>
      </c>
      <c r="F705" s="146">
        <v>10</v>
      </c>
      <c r="G705" s="147">
        <v>20.239999999999998</v>
      </c>
      <c r="H705" s="148">
        <v>26.14</v>
      </c>
      <c r="I705" s="149">
        <f t="shared" si="20"/>
        <v>261.39999999999998</v>
      </c>
      <c r="L705" s="107" t="e">
        <f t="shared" si="21"/>
        <v>#REF!</v>
      </c>
    </row>
    <row r="706" spans="1:12" x14ac:dyDescent="0.2">
      <c r="A706" s="74">
        <v>700</v>
      </c>
      <c r="B706" s="74">
        <v>9901</v>
      </c>
      <c r="C706" s="145" t="s">
        <v>841</v>
      </c>
      <c r="D706" s="74" t="s">
        <v>138</v>
      </c>
      <c r="E706" s="74" t="s">
        <v>136</v>
      </c>
      <c r="F706" s="146">
        <v>10</v>
      </c>
      <c r="G706" s="147">
        <v>34.94</v>
      </c>
      <c r="H706" s="148">
        <v>45.14</v>
      </c>
      <c r="I706" s="149">
        <f t="shared" si="20"/>
        <v>451.4</v>
      </c>
      <c r="L706" s="107" t="e">
        <f t="shared" si="21"/>
        <v>#REF!</v>
      </c>
    </row>
    <row r="707" spans="1:12" x14ac:dyDescent="0.2">
      <c r="A707" s="74">
        <v>701</v>
      </c>
      <c r="B707" s="74">
        <v>9909</v>
      </c>
      <c r="C707" s="145" t="s">
        <v>842</v>
      </c>
      <c r="D707" s="74" t="s">
        <v>138</v>
      </c>
      <c r="E707" s="74" t="s">
        <v>136</v>
      </c>
      <c r="F707" s="146">
        <v>18</v>
      </c>
      <c r="G707" s="147">
        <v>156.88999999999999</v>
      </c>
      <c r="H707" s="148">
        <v>202.6</v>
      </c>
      <c r="I707" s="149">
        <f t="shared" si="20"/>
        <v>3646.8</v>
      </c>
      <c r="L707" s="107" t="e">
        <f t="shared" si="21"/>
        <v>#REF!</v>
      </c>
    </row>
    <row r="708" spans="1:12" x14ac:dyDescent="0.2">
      <c r="A708" s="74">
        <v>702</v>
      </c>
      <c r="B708" s="74">
        <v>10228</v>
      </c>
      <c r="C708" s="145" t="s">
        <v>843</v>
      </c>
      <c r="D708" s="74" t="s">
        <v>138</v>
      </c>
      <c r="E708" s="74" t="s">
        <v>133</v>
      </c>
      <c r="F708" s="146">
        <v>30</v>
      </c>
      <c r="G708" s="147">
        <v>294</v>
      </c>
      <c r="H708" s="148">
        <v>379.67</v>
      </c>
      <c r="I708" s="149">
        <f t="shared" si="20"/>
        <v>11390.1</v>
      </c>
      <c r="L708" s="107" t="e">
        <f t="shared" si="21"/>
        <v>#REF!</v>
      </c>
    </row>
    <row r="709" spans="1:12" x14ac:dyDescent="0.2">
      <c r="A709" s="74">
        <v>703</v>
      </c>
      <c r="B709" s="74">
        <v>10234</v>
      </c>
      <c r="C709" s="145" t="s">
        <v>844</v>
      </c>
      <c r="D709" s="74" t="s">
        <v>138</v>
      </c>
      <c r="E709" s="74" t="s">
        <v>130</v>
      </c>
      <c r="F709" s="146">
        <v>4</v>
      </c>
      <c r="G709" s="147">
        <v>78.12</v>
      </c>
      <c r="H709" s="148">
        <v>100.87</v>
      </c>
      <c r="I709" s="149">
        <f t="shared" si="20"/>
        <v>403.48</v>
      </c>
      <c r="L709" s="107" t="e">
        <f t="shared" si="21"/>
        <v>#REF!</v>
      </c>
    </row>
    <row r="710" spans="1:12" ht="25.5" x14ac:dyDescent="0.2">
      <c r="A710" s="74">
        <v>704</v>
      </c>
      <c r="B710" s="74">
        <v>10405</v>
      </c>
      <c r="C710" s="145" t="s">
        <v>845</v>
      </c>
      <c r="D710" s="74" t="s">
        <v>138</v>
      </c>
      <c r="E710" s="74" t="s">
        <v>130</v>
      </c>
      <c r="F710" s="146">
        <v>4</v>
      </c>
      <c r="G710" s="147">
        <v>514.44000000000005</v>
      </c>
      <c r="H710" s="148">
        <v>664.36</v>
      </c>
      <c r="I710" s="149">
        <f t="shared" si="20"/>
        <v>2657.44</v>
      </c>
      <c r="L710" s="107" t="e">
        <f t="shared" si="21"/>
        <v>#REF!</v>
      </c>
    </row>
    <row r="711" spans="1:12" ht="25.5" x14ac:dyDescent="0.2">
      <c r="A711" s="74">
        <v>705</v>
      </c>
      <c r="B711" s="74">
        <v>10406</v>
      </c>
      <c r="C711" s="145" t="s">
        <v>846</v>
      </c>
      <c r="D711" s="74" t="s">
        <v>138</v>
      </c>
      <c r="E711" s="74" t="s">
        <v>130</v>
      </c>
      <c r="F711" s="146">
        <v>2</v>
      </c>
      <c r="G711" s="147">
        <v>710.55</v>
      </c>
      <c r="H711" s="148">
        <v>917.62</v>
      </c>
      <c r="I711" s="149">
        <f t="shared" ref="I711:I774" si="22">ROUND(F711*(H711),2)</f>
        <v>1835.24</v>
      </c>
      <c r="L711" s="107" t="e">
        <f t="shared" si="21"/>
        <v>#REF!</v>
      </c>
    </row>
    <row r="712" spans="1:12" ht="25.5" x14ac:dyDescent="0.2">
      <c r="A712" s="74">
        <v>706</v>
      </c>
      <c r="B712" s="74">
        <v>10407</v>
      </c>
      <c r="C712" s="145" t="s">
        <v>847</v>
      </c>
      <c r="D712" s="74" t="s">
        <v>138</v>
      </c>
      <c r="E712" s="74" t="s">
        <v>130</v>
      </c>
      <c r="F712" s="146">
        <v>4</v>
      </c>
      <c r="G712" s="150">
        <v>1102.07</v>
      </c>
      <c r="H712" s="148">
        <v>1423.25</v>
      </c>
      <c r="I712" s="149">
        <f t="shared" si="22"/>
        <v>5693</v>
      </c>
      <c r="L712" s="107" t="e">
        <f t="shared" ref="L712:L775" si="23">H712-H712*$L$1</f>
        <v>#REF!</v>
      </c>
    </row>
    <row r="713" spans="1:12" ht="25.5" x14ac:dyDescent="0.2">
      <c r="A713" s="74">
        <v>707</v>
      </c>
      <c r="B713" s="74">
        <v>10408</v>
      </c>
      <c r="C713" s="145" t="s">
        <v>848</v>
      </c>
      <c r="D713" s="74" t="s">
        <v>138</v>
      </c>
      <c r="E713" s="74" t="s">
        <v>130</v>
      </c>
      <c r="F713" s="146">
        <v>20</v>
      </c>
      <c r="G713" s="147">
        <v>359.74</v>
      </c>
      <c r="H713" s="148">
        <v>464.59</v>
      </c>
      <c r="I713" s="149">
        <f t="shared" si="22"/>
        <v>9291.7999999999993</v>
      </c>
      <c r="L713" s="107" t="e">
        <f t="shared" si="23"/>
        <v>#REF!</v>
      </c>
    </row>
    <row r="714" spans="1:12" ht="25.5" x14ac:dyDescent="0.2">
      <c r="A714" s="74">
        <v>708</v>
      </c>
      <c r="B714" s="74">
        <v>10409</v>
      </c>
      <c r="C714" s="145" t="s">
        <v>849</v>
      </c>
      <c r="D714" s="74" t="s">
        <v>138</v>
      </c>
      <c r="E714" s="74" t="s">
        <v>130</v>
      </c>
      <c r="F714" s="146">
        <v>16</v>
      </c>
      <c r="G714" s="147">
        <v>256.77</v>
      </c>
      <c r="H714" s="148">
        <v>331.59</v>
      </c>
      <c r="I714" s="149">
        <f t="shared" si="22"/>
        <v>5305.44</v>
      </c>
      <c r="L714" s="107" t="e">
        <f t="shared" si="23"/>
        <v>#REF!</v>
      </c>
    </row>
    <row r="715" spans="1:12" ht="25.5" x14ac:dyDescent="0.2">
      <c r="A715" s="74">
        <v>709</v>
      </c>
      <c r="B715" s="74">
        <v>10410</v>
      </c>
      <c r="C715" s="145" t="s">
        <v>850</v>
      </c>
      <c r="D715" s="74" t="s">
        <v>138</v>
      </c>
      <c r="E715" s="74" t="s">
        <v>130</v>
      </c>
      <c r="F715" s="146">
        <v>4</v>
      </c>
      <c r="G715" s="147">
        <v>153.47999999999999</v>
      </c>
      <c r="H715" s="148">
        <v>198.2</v>
      </c>
      <c r="I715" s="149">
        <f t="shared" si="22"/>
        <v>792.8</v>
      </c>
      <c r="L715" s="107" t="e">
        <f t="shared" si="23"/>
        <v>#REF!</v>
      </c>
    </row>
    <row r="716" spans="1:12" ht="25.5" x14ac:dyDescent="0.2">
      <c r="A716" s="74">
        <v>710</v>
      </c>
      <c r="B716" s="74">
        <v>10411</v>
      </c>
      <c r="C716" s="145" t="s">
        <v>851</v>
      </c>
      <c r="D716" s="74" t="s">
        <v>138</v>
      </c>
      <c r="E716" s="74" t="s">
        <v>130</v>
      </c>
      <c r="F716" s="146">
        <v>4</v>
      </c>
      <c r="G716" s="147">
        <v>229.76</v>
      </c>
      <c r="H716" s="148">
        <v>296.72000000000003</v>
      </c>
      <c r="I716" s="149">
        <f t="shared" si="22"/>
        <v>1186.8800000000001</v>
      </c>
      <c r="L716" s="107" t="e">
        <f t="shared" si="23"/>
        <v>#REF!</v>
      </c>
    </row>
    <row r="717" spans="1:12" x14ac:dyDescent="0.2">
      <c r="A717" s="74">
        <v>711</v>
      </c>
      <c r="B717" s="74">
        <v>10414</v>
      </c>
      <c r="C717" s="145" t="s">
        <v>852</v>
      </c>
      <c r="D717" s="74" t="s">
        <v>138</v>
      </c>
      <c r="E717" s="74" t="s">
        <v>130</v>
      </c>
      <c r="F717" s="146">
        <v>6</v>
      </c>
      <c r="G717" s="147">
        <v>435.84</v>
      </c>
      <c r="H717" s="148">
        <v>562.85</v>
      </c>
      <c r="I717" s="149">
        <f t="shared" si="22"/>
        <v>3377.1</v>
      </c>
      <c r="L717" s="107" t="e">
        <f t="shared" si="23"/>
        <v>#REF!</v>
      </c>
    </row>
    <row r="718" spans="1:12" x14ac:dyDescent="0.2">
      <c r="A718" s="74">
        <v>712</v>
      </c>
      <c r="B718" s="74">
        <v>10416</v>
      </c>
      <c r="C718" s="145" t="s">
        <v>853</v>
      </c>
      <c r="D718" s="74" t="s">
        <v>138</v>
      </c>
      <c r="E718" s="74" t="s">
        <v>130</v>
      </c>
      <c r="F718" s="146">
        <v>2</v>
      </c>
      <c r="G718" s="147">
        <v>136.69999999999999</v>
      </c>
      <c r="H718" s="148">
        <v>176.55</v>
      </c>
      <c r="I718" s="149">
        <f t="shared" si="22"/>
        <v>353.1</v>
      </c>
      <c r="L718" s="107" t="e">
        <f t="shared" si="23"/>
        <v>#REF!</v>
      </c>
    </row>
    <row r="719" spans="1:12" x14ac:dyDescent="0.2">
      <c r="A719" s="74">
        <v>713</v>
      </c>
      <c r="B719" s="74">
        <v>10417</v>
      </c>
      <c r="C719" s="145" t="s">
        <v>854</v>
      </c>
      <c r="D719" s="74" t="s">
        <v>138</v>
      </c>
      <c r="E719" s="74" t="s">
        <v>130</v>
      </c>
      <c r="F719" s="146">
        <v>2</v>
      </c>
      <c r="G719" s="147">
        <v>199.17</v>
      </c>
      <c r="H719" s="148">
        <v>257.20999999999998</v>
      </c>
      <c r="I719" s="149">
        <f t="shared" si="22"/>
        <v>514.41999999999996</v>
      </c>
      <c r="L719" s="107" t="e">
        <f t="shared" si="23"/>
        <v>#REF!</v>
      </c>
    </row>
    <row r="720" spans="1:12" x14ac:dyDescent="0.2">
      <c r="A720" s="74">
        <v>714</v>
      </c>
      <c r="B720" s="74">
        <v>10418</v>
      </c>
      <c r="C720" s="145" t="s">
        <v>855</v>
      </c>
      <c r="D720" s="74" t="s">
        <v>138</v>
      </c>
      <c r="E720" s="74" t="s">
        <v>130</v>
      </c>
      <c r="F720" s="146">
        <v>2</v>
      </c>
      <c r="G720" s="147">
        <v>79.09</v>
      </c>
      <c r="H720" s="148">
        <v>102.14</v>
      </c>
      <c r="I720" s="149">
        <f t="shared" si="22"/>
        <v>204.28</v>
      </c>
      <c r="L720" s="107" t="e">
        <f t="shared" si="23"/>
        <v>#REF!</v>
      </c>
    </row>
    <row r="721" spans="1:12" x14ac:dyDescent="0.2">
      <c r="A721" s="74">
        <v>715</v>
      </c>
      <c r="B721" s="74">
        <v>10419</v>
      </c>
      <c r="C721" s="145" t="s">
        <v>856</v>
      </c>
      <c r="D721" s="74" t="s">
        <v>138</v>
      </c>
      <c r="E721" s="74" t="s">
        <v>130</v>
      </c>
      <c r="F721" s="146">
        <v>2</v>
      </c>
      <c r="G721" s="147">
        <v>118.65</v>
      </c>
      <c r="H721" s="148">
        <v>153.22999999999999</v>
      </c>
      <c r="I721" s="149">
        <f t="shared" si="22"/>
        <v>306.45999999999998</v>
      </c>
      <c r="L721" s="107" t="e">
        <f t="shared" si="23"/>
        <v>#REF!</v>
      </c>
    </row>
    <row r="722" spans="1:12" x14ac:dyDescent="0.2">
      <c r="A722" s="74">
        <v>716</v>
      </c>
      <c r="B722" s="74">
        <v>10420</v>
      </c>
      <c r="C722" s="145" t="s">
        <v>857</v>
      </c>
      <c r="D722" s="74" t="s">
        <v>138</v>
      </c>
      <c r="E722" s="74" t="s">
        <v>133</v>
      </c>
      <c r="F722" s="146">
        <v>46</v>
      </c>
      <c r="G722" s="147">
        <v>206.86</v>
      </c>
      <c r="H722" s="148">
        <v>267.14999999999998</v>
      </c>
      <c r="I722" s="149">
        <f t="shared" si="22"/>
        <v>12288.9</v>
      </c>
      <c r="L722" s="107" t="e">
        <f t="shared" si="23"/>
        <v>#REF!</v>
      </c>
    </row>
    <row r="723" spans="1:12" x14ac:dyDescent="0.2">
      <c r="A723" s="74">
        <v>717</v>
      </c>
      <c r="B723" s="74">
        <v>10422</v>
      </c>
      <c r="C723" s="145" t="s">
        <v>858</v>
      </c>
      <c r="D723" s="74" t="s">
        <v>138</v>
      </c>
      <c r="E723" s="74" t="s">
        <v>136</v>
      </c>
      <c r="F723" s="146">
        <v>10</v>
      </c>
      <c r="G723" s="147">
        <v>386.66</v>
      </c>
      <c r="H723" s="148">
        <v>499.36</v>
      </c>
      <c r="I723" s="149">
        <f t="shared" si="22"/>
        <v>4993.6000000000004</v>
      </c>
      <c r="L723" s="107" t="e">
        <f t="shared" si="23"/>
        <v>#REF!</v>
      </c>
    </row>
    <row r="724" spans="1:12" x14ac:dyDescent="0.2">
      <c r="A724" s="74">
        <v>718</v>
      </c>
      <c r="B724" s="74">
        <v>10423</v>
      </c>
      <c r="C724" s="145" t="s">
        <v>859</v>
      </c>
      <c r="D724" s="74" t="s">
        <v>138</v>
      </c>
      <c r="E724" s="74" t="s">
        <v>136</v>
      </c>
      <c r="F724" s="146">
        <v>2</v>
      </c>
      <c r="G724" s="147">
        <v>396.2</v>
      </c>
      <c r="H724" s="148">
        <v>511.67</v>
      </c>
      <c r="I724" s="149">
        <f t="shared" si="22"/>
        <v>1023.34</v>
      </c>
      <c r="L724" s="107" t="e">
        <f t="shared" si="23"/>
        <v>#REF!</v>
      </c>
    </row>
    <row r="725" spans="1:12" x14ac:dyDescent="0.2">
      <c r="A725" s="74">
        <v>719</v>
      </c>
      <c r="B725" s="74">
        <v>10425</v>
      </c>
      <c r="C725" s="145" t="s">
        <v>860</v>
      </c>
      <c r="D725" s="74" t="s">
        <v>138</v>
      </c>
      <c r="E725" s="74" t="s">
        <v>136</v>
      </c>
      <c r="F725" s="146">
        <v>8</v>
      </c>
      <c r="G725" s="147">
        <v>93.65</v>
      </c>
      <c r="H725" s="148">
        <v>120.96</v>
      </c>
      <c r="I725" s="149">
        <f t="shared" si="22"/>
        <v>967.68</v>
      </c>
      <c r="L725" s="107" t="e">
        <f t="shared" si="23"/>
        <v>#REF!</v>
      </c>
    </row>
    <row r="726" spans="1:12" x14ac:dyDescent="0.2">
      <c r="A726" s="74">
        <v>720</v>
      </c>
      <c r="B726" s="74">
        <v>10426</v>
      </c>
      <c r="C726" s="145" t="s">
        <v>861</v>
      </c>
      <c r="D726" s="74" t="s">
        <v>138</v>
      </c>
      <c r="E726" s="74" t="s">
        <v>136</v>
      </c>
      <c r="F726" s="146">
        <v>4</v>
      </c>
      <c r="G726" s="147">
        <v>184.6</v>
      </c>
      <c r="H726" s="148">
        <v>238.4</v>
      </c>
      <c r="I726" s="149">
        <f t="shared" si="22"/>
        <v>953.6</v>
      </c>
      <c r="L726" s="107" t="e">
        <f t="shared" si="23"/>
        <v>#REF!</v>
      </c>
    </row>
    <row r="727" spans="1:12" x14ac:dyDescent="0.2">
      <c r="A727" s="74">
        <v>721</v>
      </c>
      <c r="B727" s="74">
        <v>10432</v>
      </c>
      <c r="C727" s="145" t="s">
        <v>862</v>
      </c>
      <c r="D727" s="74" t="s">
        <v>138</v>
      </c>
      <c r="E727" s="74" t="s">
        <v>136</v>
      </c>
      <c r="F727" s="146">
        <v>8</v>
      </c>
      <c r="G727" s="147">
        <v>360.16</v>
      </c>
      <c r="H727" s="148">
        <v>465.12</v>
      </c>
      <c r="I727" s="149">
        <f t="shared" si="22"/>
        <v>3720.96</v>
      </c>
      <c r="L727" s="107" t="e">
        <f t="shared" si="23"/>
        <v>#REF!</v>
      </c>
    </row>
    <row r="728" spans="1:12" ht="25.5" x14ac:dyDescent="0.2">
      <c r="A728" s="74">
        <v>722</v>
      </c>
      <c r="B728" s="74">
        <v>10478</v>
      </c>
      <c r="C728" s="145" t="s">
        <v>863</v>
      </c>
      <c r="D728" s="74" t="s">
        <v>135</v>
      </c>
      <c r="E728" s="74" t="s">
        <v>133</v>
      </c>
      <c r="F728" s="146">
        <v>150</v>
      </c>
      <c r="G728" s="147">
        <v>39.51</v>
      </c>
      <c r="H728" s="148">
        <v>51.03</v>
      </c>
      <c r="I728" s="149">
        <f t="shared" si="22"/>
        <v>7654.5</v>
      </c>
      <c r="L728" s="107" t="e">
        <f t="shared" si="23"/>
        <v>#REF!</v>
      </c>
    </row>
    <row r="729" spans="1:12" x14ac:dyDescent="0.2">
      <c r="A729" s="74">
        <v>723</v>
      </c>
      <c r="B729" s="74">
        <v>10491</v>
      </c>
      <c r="C729" s="145" t="s">
        <v>864</v>
      </c>
      <c r="D729" s="74" t="s">
        <v>276</v>
      </c>
      <c r="E729" s="74" t="s">
        <v>136</v>
      </c>
      <c r="F729" s="146">
        <v>602</v>
      </c>
      <c r="G729" s="147">
        <v>198.33</v>
      </c>
      <c r="H729" s="148">
        <v>256.14</v>
      </c>
      <c r="I729" s="149">
        <f t="shared" si="22"/>
        <v>154196.28</v>
      </c>
      <c r="L729" s="107" t="e">
        <f t="shared" si="23"/>
        <v>#REF!</v>
      </c>
    </row>
    <row r="730" spans="1:12" x14ac:dyDescent="0.2">
      <c r="A730" s="74">
        <v>724</v>
      </c>
      <c r="B730" s="74">
        <v>10492</v>
      </c>
      <c r="C730" s="145" t="s">
        <v>865</v>
      </c>
      <c r="D730" s="74" t="s">
        <v>276</v>
      </c>
      <c r="E730" s="74" t="s">
        <v>133</v>
      </c>
      <c r="F730" s="146">
        <v>52</v>
      </c>
      <c r="G730" s="147">
        <v>140</v>
      </c>
      <c r="H730" s="148">
        <v>180.79</v>
      </c>
      <c r="I730" s="149">
        <f t="shared" si="22"/>
        <v>9401.08</v>
      </c>
      <c r="L730" s="107" t="e">
        <f t="shared" si="23"/>
        <v>#REF!</v>
      </c>
    </row>
    <row r="731" spans="1:12" x14ac:dyDescent="0.2">
      <c r="A731" s="74">
        <v>725</v>
      </c>
      <c r="B731" s="74">
        <v>10496</v>
      </c>
      <c r="C731" s="145" t="s">
        <v>866</v>
      </c>
      <c r="D731" s="74" t="s">
        <v>276</v>
      </c>
      <c r="E731" s="74" t="s">
        <v>136</v>
      </c>
      <c r="F731" s="146">
        <v>20</v>
      </c>
      <c r="G731" s="147">
        <v>583.33000000000004</v>
      </c>
      <c r="H731" s="148">
        <v>753.33</v>
      </c>
      <c r="I731" s="149">
        <f t="shared" si="22"/>
        <v>15066.6</v>
      </c>
      <c r="L731" s="107" t="e">
        <f t="shared" si="23"/>
        <v>#REF!</v>
      </c>
    </row>
    <row r="732" spans="1:12" x14ac:dyDescent="0.2">
      <c r="A732" s="74">
        <v>726</v>
      </c>
      <c r="B732" s="74">
        <v>10498</v>
      </c>
      <c r="C732" s="145" t="s">
        <v>867</v>
      </c>
      <c r="D732" s="74" t="s">
        <v>129</v>
      </c>
      <c r="E732" s="74" t="s">
        <v>136</v>
      </c>
      <c r="F732" s="146">
        <v>16</v>
      </c>
      <c r="G732" s="147">
        <v>8.91</v>
      </c>
      <c r="H732" s="148">
        <v>11.53</v>
      </c>
      <c r="I732" s="149">
        <f t="shared" si="22"/>
        <v>184.48</v>
      </c>
      <c r="L732" s="107" t="e">
        <f t="shared" si="23"/>
        <v>#REF!</v>
      </c>
    </row>
    <row r="733" spans="1:12" x14ac:dyDescent="0.2">
      <c r="A733" s="74">
        <v>727</v>
      </c>
      <c r="B733" s="74">
        <v>10499</v>
      </c>
      <c r="C733" s="145" t="s">
        <v>868</v>
      </c>
      <c r="D733" s="74" t="s">
        <v>276</v>
      </c>
      <c r="E733" s="74" t="s">
        <v>136</v>
      </c>
      <c r="F733" s="146">
        <v>150</v>
      </c>
      <c r="G733" s="147">
        <v>116.66</v>
      </c>
      <c r="H733" s="148">
        <v>150.65</v>
      </c>
      <c r="I733" s="149">
        <f t="shared" si="22"/>
        <v>22597.5</v>
      </c>
      <c r="L733" s="107" t="e">
        <f t="shared" si="23"/>
        <v>#REF!</v>
      </c>
    </row>
    <row r="734" spans="1:12" x14ac:dyDescent="0.2">
      <c r="A734" s="74">
        <v>728</v>
      </c>
      <c r="B734" s="74">
        <v>10501</v>
      </c>
      <c r="C734" s="145" t="s">
        <v>869</v>
      </c>
      <c r="D734" s="74" t="s">
        <v>276</v>
      </c>
      <c r="E734" s="74" t="s">
        <v>136</v>
      </c>
      <c r="F734" s="146">
        <v>60</v>
      </c>
      <c r="G734" s="147">
        <v>186.63</v>
      </c>
      <c r="H734" s="148">
        <v>241.04</v>
      </c>
      <c r="I734" s="149">
        <f t="shared" si="22"/>
        <v>14462.4</v>
      </c>
      <c r="L734" s="107" t="e">
        <f t="shared" si="23"/>
        <v>#REF!</v>
      </c>
    </row>
    <row r="735" spans="1:12" x14ac:dyDescent="0.2">
      <c r="A735" s="74">
        <v>729</v>
      </c>
      <c r="B735" s="74">
        <v>10502</v>
      </c>
      <c r="C735" s="145" t="s">
        <v>870</v>
      </c>
      <c r="D735" s="74" t="s">
        <v>276</v>
      </c>
      <c r="E735" s="74" t="s">
        <v>136</v>
      </c>
      <c r="F735" s="146">
        <v>30</v>
      </c>
      <c r="G735" s="147">
        <v>330.34</v>
      </c>
      <c r="H735" s="148">
        <v>426.62</v>
      </c>
      <c r="I735" s="149">
        <f t="shared" si="22"/>
        <v>12798.6</v>
      </c>
      <c r="L735" s="107" t="e">
        <f t="shared" si="23"/>
        <v>#REF!</v>
      </c>
    </row>
    <row r="736" spans="1:12" x14ac:dyDescent="0.2">
      <c r="A736" s="74">
        <v>730</v>
      </c>
      <c r="B736" s="74">
        <v>10503</v>
      </c>
      <c r="C736" s="145" t="s">
        <v>871</v>
      </c>
      <c r="D736" s="74" t="s">
        <v>276</v>
      </c>
      <c r="E736" s="74" t="s">
        <v>136</v>
      </c>
      <c r="F736" s="146">
        <v>60</v>
      </c>
      <c r="G736" s="147">
        <v>252.14</v>
      </c>
      <c r="H736" s="148">
        <v>325.61</v>
      </c>
      <c r="I736" s="149">
        <f t="shared" si="22"/>
        <v>19536.599999999999</v>
      </c>
      <c r="L736" s="107" t="e">
        <f t="shared" si="23"/>
        <v>#REF!</v>
      </c>
    </row>
    <row r="737" spans="1:12" x14ac:dyDescent="0.2">
      <c r="A737" s="74">
        <v>731</v>
      </c>
      <c r="B737" s="74">
        <v>10505</v>
      </c>
      <c r="C737" s="145" t="s">
        <v>872</v>
      </c>
      <c r="D737" s="74" t="s">
        <v>276</v>
      </c>
      <c r="E737" s="74" t="s">
        <v>136</v>
      </c>
      <c r="F737" s="146">
        <v>100</v>
      </c>
      <c r="G737" s="147">
        <v>154.66</v>
      </c>
      <c r="H737" s="148">
        <v>199.73</v>
      </c>
      <c r="I737" s="149">
        <f t="shared" si="22"/>
        <v>19973</v>
      </c>
      <c r="L737" s="107" t="e">
        <f t="shared" si="23"/>
        <v>#REF!</v>
      </c>
    </row>
    <row r="738" spans="1:12" x14ac:dyDescent="0.2">
      <c r="A738" s="74">
        <v>732</v>
      </c>
      <c r="B738" s="74">
        <v>10507</v>
      </c>
      <c r="C738" s="145" t="s">
        <v>873</v>
      </c>
      <c r="D738" s="74" t="s">
        <v>276</v>
      </c>
      <c r="E738" s="74" t="s">
        <v>136</v>
      </c>
      <c r="F738" s="146">
        <v>40</v>
      </c>
      <c r="G738" s="147">
        <v>262.11</v>
      </c>
      <c r="H738" s="148">
        <v>338.5</v>
      </c>
      <c r="I738" s="149">
        <f t="shared" si="22"/>
        <v>13540</v>
      </c>
      <c r="L738" s="107" t="e">
        <f t="shared" si="23"/>
        <v>#REF!</v>
      </c>
    </row>
    <row r="739" spans="1:12" x14ac:dyDescent="0.2">
      <c r="A739" s="74">
        <v>733</v>
      </c>
      <c r="B739" s="74">
        <v>10515</v>
      </c>
      <c r="C739" s="145" t="s">
        <v>874</v>
      </c>
      <c r="D739" s="74" t="s">
        <v>276</v>
      </c>
      <c r="E739" s="74" t="s">
        <v>136</v>
      </c>
      <c r="F739" s="146">
        <v>400</v>
      </c>
      <c r="G739" s="147">
        <v>42.09</v>
      </c>
      <c r="H739" s="148">
        <v>54.36</v>
      </c>
      <c r="I739" s="149">
        <f t="shared" si="22"/>
        <v>21744</v>
      </c>
      <c r="L739" s="107" t="e">
        <f t="shared" si="23"/>
        <v>#REF!</v>
      </c>
    </row>
    <row r="740" spans="1:12" ht="38.25" x14ac:dyDescent="0.2">
      <c r="A740" s="74">
        <v>734</v>
      </c>
      <c r="B740" s="74">
        <v>10527</v>
      </c>
      <c r="C740" s="145" t="s">
        <v>875</v>
      </c>
      <c r="D740" s="74" t="s">
        <v>876</v>
      </c>
      <c r="E740" s="74" t="s">
        <v>133</v>
      </c>
      <c r="F740" s="146">
        <v>60</v>
      </c>
      <c r="G740" s="147">
        <v>20</v>
      </c>
      <c r="H740" s="148">
        <v>25.83</v>
      </c>
      <c r="I740" s="149">
        <f t="shared" si="22"/>
        <v>1549.8</v>
      </c>
      <c r="L740" s="107" t="e">
        <f t="shared" si="23"/>
        <v>#REF!</v>
      </c>
    </row>
    <row r="741" spans="1:12" ht="25.5" x14ac:dyDescent="0.2">
      <c r="A741" s="74">
        <v>735</v>
      </c>
      <c r="B741" s="74">
        <v>10554</v>
      </c>
      <c r="C741" s="145" t="s">
        <v>877</v>
      </c>
      <c r="D741" s="74" t="s">
        <v>138</v>
      </c>
      <c r="E741" s="74" t="s">
        <v>136</v>
      </c>
      <c r="F741" s="146">
        <v>20</v>
      </c>
      <c r="G741" s="147">
        <v>233.82</v>
      </c>
      <c r="H741" s="148">
        <v>301.97000000000003</v>
      </c>
      <c r="I741" s="149">
        <f t="shared" si="22"/>
        <v>6039.4</v>
      </c>
      <c r="L741" s="107" t="e">
        <f t="shared" si="23"/>
        <v>#REF!</v>
      </c>
    </row>
    <row r="742" spans="1:12" ht="25.5" x14ac:dyDescent="0.2">
      <c r="A742" s="74">
        <v>736</v>
      </c>
      <c r="B742" s="74">
        <v>10555</v>
      </c>
      <c r="C742" s="145" t="s">
        <v>878</v>
      </c>
      <c r="D742" s="74" t="s">
        <v>138</v>
      </c>
      <c r="E742" s="74" t="s">
        <v>136</v>
      </c>
      <c r="F742" s="146">
        <v>60</v>
      </c>
      <c r="G742" s="147">
        <v>254.98</v>
      </c>
      <c r="H742" s="148">
        <v>329.29</v>
      </c>
      <c r="I742" s="149">
        <f t="shared" si="22"/>
        <v>19757.400000000001</v>
      </c>
      <c r="L742" s="107" t="e">
        <f t="shared" si="23"/>
        <v>#REF!</v>
      </c>
    </row>
    <row r="743" spans="1:12" ht="25.5" x14ac:dyDescent="0.2">
      <c r="A743" s="74">
        <v>737</v>
      </c>
      <c r="B743" s="74">
        <v>10569</v>
      </c>
      <c r="C743" s="145" t="s">
        <v>879</v>
      </c>
      <c r="D743" s="74" t="s">
        <v>138</v>
      </c>
      <c r="E743" s="74" t="s">
        <v>136</v>
      </c>
      <c r="F743" s="146">
        <v>40</v>
      </c>
      <c r="G743" s="147">
        <v>2.8</v>
      </c>
      <c r="H743" s="148">
        <v>3.6</v>
      </c>
      <c r="I743" s="149">
        <f t="shared" si="22"/>
        <v>144</v>
      </c>
      <c r="L743" s="107" t="e">
        <f t="shared" si="23"/>
        <v>#REF!</v>
      </c>
    </row>
    <row r="744" spans="1:12" x14ac:dyDescent="0.2">
      <c r="A744" s="74">
        <v>738</v>
      </c>
      <c r="B744" s="74">
        <v>10629</v>
      </c>
      <c r="C744" s="145" t="s">
        <v>880</v>
      </c>
      <c r="D744" s="74" t="s">
        <v>276</v>
      </c>
      <c r="E744" s="74" t="s">
        <v>136</v>
      </c>
      <c r="F744" s="146">
        <v>20</v>
      </c>
      <c r="G744" s="147">
        <v>508.09</v>
      </c>
      <c r="H744" s="148">
        <v>656.17</v>
      </c>
      <c r="I744" s="149">
        <f t="shared" si="22"/>
        <v>13123.4</v>
      </c>
      <c r="L744" s="107" t="e">
        <f t="shared" si="23"/>
        <v>#REF!</v>
      </c>
    </row>
    <row r="745" spans="1:12" x14ac:dyDescent="0.2">
      <c r="A745" s="74">
        <v>739</v>
      </c>
      <c r="B745" s="74">
        <v>10691</v>
      </c>
      <c r="C745" s="145" t="s">
        <v>881</v>
      </c>
      <c r="D745" s="74" t="s">
        <v>135</v>
      </c>
      <c r="E745" s="74" t="s">
        <v>130</v>
      </c>
      <c r="F745" s="146">
        <v>20</v>
      </c>
      <c r="G745" s="147">
        <v>104.07</v>
      </c>
      <c r="H745" s="148">
        <v>134.38999999999999</v>
      </c>
      <c r="I745" s="149">
        <f t="shared" si="22"/>
        <v>2687.8</v>
      </c>
      <c r="L745" s="107" t="e">
        <f t="shared" si="23"/>
        <v>#REF!</v>
      </c>
    </row>
    <row r="746" spans="1:12" x14ac:dyDescent="0.2">
      <c r="A746" s="74">
        <v>740</v>
      </c>
      <c r="B746" s="74">
        <v>10835</v>
      </c>
      <c r="C746" s="145" t="s">
        <v>882</v>
      </c>
      <c r="D746" s="74" t="s">
        <v>138</v>
      </c>
      <c r="E746" s="74" t="s">
        <v>136</v>
      </c>
      <c r="F746" s="146">
        <v>20</v>
      </c>
      <c r="G746" s="147">
        <v>5.01</v>
      </c>
      <c r="H746" s="148">
        <v>6.46</v>
      </c>
      <c r="I746" s="149">
        <f t="shared" si="22"/>
        <v>129.19999999999999</v>
      </c>
      <c r="L746" s="107" t="e">
        <f t="shared" si="23"/>
        <v>#REF!</v>
      </c>
    </row>
    <row r="747" spans="1:12" x14ac:dyDescent="0.2">
      <c r="A747" s="74">
        <v>741</v>
      </c>
      <c r="B747" s="74">
        <v>10836</v>
      </c>
      <c r="C747" s="145" t="s">
        <v>883</v>
      </c>
      <c r="D747" s="74" t="s">
        <v>138</v>
      </c>
      <c r="E747" s="74" t="s">
        <v>136</v>
      </c>
      <c r="F747" s="146">
        <v>22</v>
      </c>
      <c r="G747" s="147">
        <v>17.940000000000001</v>
      </c>
      <c r="H747" s="148">
        <v>23.17</v>
      </c>
      <c r="I747" s="149">
        <f t="shared" si="22"/>
        <v>509.74</v>
      </c>
      <c r="L747" s="107" t="e">
        <f t="shared" si="23"/>
        <v>#REF!</v>
      </c>
    </row>
    <row r="748" spans="1:12" ht="25.5" x14ac:dyDescent="0.2">
      <c r="A748" s="74">
        <v>742</v>
      </c>
      <c r="B748" s="74">
        <v>10840</v>
      </c>
      <c r="C748" s="145" t="s">
        <v>884</v>
      </c>
      <c r="D748" s="74" t="s">
        <v>276</v>
      </c>
      <c r="E748" s="74" t="s">
        <v>133</v>
      </c>
      <c r="F748" s="146">
        <v>16</v>
      </c>
      <c r="G748" s="147">
        <v>343.14</v>
      </c>
      <c r="H748" s="148">
        <v>443.15</v>
      </c>
      <c r="I748" s="149">
        <f t="shared" si="22"/>
        <v>7090.4</v>
      </c>
      <c r="L748" s="107" t="e">
        <f t="shared" si="23"/>
        <v>#REF!</v>
      </c>
    </row>
    <row r="749" spans="1:12" ht="25.5" x14ac:dyDescent="0.2">
      <c r="A749" s="74">
        <v>743</v>
      </c>
      <c r="B749" s="74">
        <v>10842</v>
      </c>
      <c r="C749" s="145" t="s">
        <v>885</v>
      </c>
      <c r="D749" s="74" t="s">
        <v>276</v>
      </c>
      <c r="E749" s="74" t="s">
        <v>136</v>
      </c>
      <c r="F749" s="146">
        <v>36</v>
      </c>
      <c r="G749" s="147">
        <v>374.07</v>
      </c>
      <c r="H749" s="148">
        <v>483.08</v>
      </c>
      <c r="I749" s="149">
        <f t="shared" si="22"/>
        <v>17390.88</v>
      </c>
      <c r="L749" s="107" t="e">
        <f t="shared" si="23"/>
        <v>#REF!</v>
      </c>
    </row>
    <row r="750" spans="1:12" x14ac:dyDescent="0.2">
      <c r="A750" s="74">
        <v>744</v>
      </c>
      <c r="B750" s="74">
        <v>10848</v>
      </c>
      <c r="C750" s="145" t="s">
        <v>886</v>
      </c>
      <c r="D750" s="74" t="s">
        <v>138</v>
      </c>
      <c r="E750" s="74" t="s">
        <v>130</v>
      </c>
      <c r="F750" s="146">
        <v>6</v>
      </c>
      <c r="G750" s="147">
        <v>753.75</v>
      </c>
      <c r="H750" s="148">
        <v>973.42</v>
      </c>
      <c r="I750" s="149">
        <f t="shared" si="22"/>
        <v>5840.52</v>
      </c>
      <c r="L750" s="107" t="e">
        <f t="shared" si="23"/>
        <v>#REF!</v>
      </c>
    </row>
    <row r="751" spans="1:12" x14ac:dyDescent="0.2">
      <c r="A751" s="74">
        <v>745</v>
      </c>
      <c r="B751" s="74">
        <v>10849</v>
      </c>
      <c r="C751" s="145" t="s">
        <v>887</v>
      </c>
      <c r="D751" s="74" t="s">
        <v>138</v>
      </c>
      <c r="E751" s="74" t="s">
        <v>130</v>
      </c>
      <c r="F751" s="146">
        <v>6</v>
      </c>
      <c r="G751" s="150">
        <v>1200.01</v>
      </c>
      <c r="H751" s="148">
        <v>1549.73</v>
      </c>
      <c r="I751" s="149">
        <f t="shared" si="22"/>
        <v>9298.3799999999992</v>
      </c>
      <c r="L751" s="107" t="e">
        <f t="shared" si="23"/>
        <v>#REF!</v>
      </c>
    </row>
    <row r="752" spans="1:12" ht="25.5" x14ac:dyDescent="0.2">
      <c r="A752" s="74">
        <v>746</v>
      </c>
      <c r="B752" s="74">
        <v>10851</v>
      </c>
      <c r="C752" s="145" t="s">
        <v>888</v>
      </c>
      <c r="D752" s="74" t="s">
        <v>138</v>
      </c>
      <c r="E752" s="74" t="s">
        <v>130</v>
      </c>
      <c r="F752" s="146">
        <v>20</v>
      </c>
      <c r="G752" s="147">
        <v>79.34</v>
      </c>
      <c r="H752" s="148">
        <v>102.45</v>
      </c>
      <c r="I752" s="149">
        <f t="shared" si="22"/>
        <v>2049</v>
      </c>
      <c r="L752" s="107" t="e">
        <f t="shared" si="23"/>
        <v>#REF!</v>
      </c>
    </row>
    <row r="753" spans="1:12" x14ac:dyDescent="0.2">
      <c r="A753" s="74">
        <v>747</v>
      </c>
      <c r="B753" s="74">
        <v>10853</v>
      </c>
      <c r="C753" s="145" t="s">
        <v>889</v>
      </c>
      <c r="D753" s="74" t="s">
        <v>138</v>
      </c>
      <c r="E753" s="74" t="s">
        <v>136</v>
      </c>
      <c r="F753" s="146">
        <v>10</v>
      </c>
      <c r="G753" s="147">
        <v>102.75</v>
      </c>
      <c r="H753" s="148">
        <v>132.66999999999999</v>
      </c>
      <c r="I753" s="149">
        <f t="shared" si="22"/>
        <v>1326.7</v>
      </c>
      <c r="L753" s="107" t="e">
        <f t="shared" si="23"/>
        <v>#REF!</v>
      </c>
    </row>
    <row r="754" spans="1:12" x14ac:dyDescent="0.2">
      <c r="A754" s="74">
        <v>748</v>
      </c>
      <c r="B754" s="74">
        <v>10856</v>
      </c>
      <c r="C754" s="145" t="s">
        <v>890</v>
      </c>
      <c r="D754" s="74" t="s">
        <v>191</v>
      </c>
      <c r="E754" s="74" t="s">
        <v>130</v>
      </c>
      <c r="F754" s="146">
        <v>26</v>
      </c>
      <c r="G754" s="147">
        <v>114.78</v>
      </c>
      <c r="H754" s="148">
        <v>148.25</v>
      </c>
      <c r="I754" s="149">
        <f t="shared" si="22"/>
        <v>3854.5</v>
      </c>
      <c r="L754" s="107" t="e">
        <f t="shared" si="23"/>
        <v>#REF!</v>
      </c>
    </row>
    <row r="755" spans="1:12" ht="38.25" x14ac:dyDescent="0.2">
      <c r="A755" s="74">
        <v>749</v>
      </c>
      <c r="B755" s="74">
        <v>10885</v>
      </c>
      <c r="C755" s="145" t="s">
        <v>891</v>
      </c>
      <c r="D755" s="74" t="s">
        <v>138</v>
      </c>
      <c r="E755" s="74" t="s">
        <v>136</v>
      </c>
      <c r="F755" s="146">
        <v>6</v>
      </c>
      <c r="G755" s="147">
        <v>350.14</v>
      </c>
      <c r="H755" s="148">
        <v>452.19</v>
      </c>
      <c r="I755" s="149">
        <f t="shared" si="22"/>
        <v>2713.14</v>
      </c>
      <c r="L755" s="107" t="e">
        <f t="shared" si="23"/>
        <v>#REF!</v>
      </c>
    </row>
    <row r="756" spans="1:12" x14ac:dyDescent="0.2">
      <c r="A756" s="74">
        <v>750</v>
      </c>
      <c r="B756" s="74">
        <v>10886</v>
      </c>
      <c r="C756" s="145" t="s">
        <v>892</v>
      </c>
      <c r="D756" s="74" t="s">
        <v>138</v>
      </c>
      <c r="E756" s="74" t="s">
        <v>136</v>
      </c>
      <c r="F756" s="146">
        <v>10</v>
      </c>
      <c r="G756" s="147">
        <v>196.87</v>
      </c>
      <c r="H756" s="148">
        <v>254.22</v>
      </c>
      <c r="I756" s="149">
        <f t="shared" si="22"/>
        <v>2542.1999999999998</v>
      </c>
      <c r="L756" s="107" t="e">
        <f t="shared" si="23"/>
        <v>#REF!</v>
      </c>
    </row>
    <row r="757" spans="1:12" x14ac:dyDescent="0.2">
      <c r="A757" s="74">
        <v>751</v>
      </c>
      <c r="B757" s="74">
        <v>10889</v>
      </c>
      <c r="C757" s="145" t="s">
        <v>893</v>
      </c>
      <c r="D757" s="74" t="s">
        <v>138</v>
      </c>
      <c r="E757" s="74" t="s">
        <v>136</v>
      </c>
      <c r="F757" s="146">
        <v>10</v>
      </c>
      <c r="G757" s="147">
        <v>675</v>
      </c>
      <c r="H757" s="148">
        <v>871.72</v>
      </c>
      <c r="I757" s="149">
        <f t="shared" si="22"/>
        <v>8717.2000000000007</v>
      </c>
      <c r="L757" s="107" t="e">
        <f t="shared" si="23"/>
        <v>#REF!</v>
      </c>
    </row>
    <row r="758" spans="1:12" x14ac:dyDescent="0.2">
      <c r="A758" s="74">
        <v>752</v>
      </c>
      <c r="B758" s="74">
        <v>10892</v>
      </c>
      <c r="C758" s="145" t="s">
        <v>894</v>
      </c>
      <c r="D758" s="74" t="s">
        <v>138</v>
      </c>
      <c r="E758" s="74" t="s">
        <v>133</v>
      </c>
      <c r="F758" s="146">
        <v>10</v>
      </c>
      <c r="G758" s="147">
        <v>225</v>
      </c>
      <c r="H758" s="148">
        <v>290.56</v>
      </c>
      <c r="I758" s="149">
        <f t="shared" si="22"/>
        <v>2905.6</v>
      </c>
      <c r="L758" s="107" t="e">
        <f t="shared" si="23"/>
        <v>#REF!</v>
      </c>
    </row>
    <row r="759" spans="1:12" ht="25.5" x14ac:dyDescent="0.2">
      <c r="A759" s="74">
        <v>753</v>
      </c>
      <c r="B759" s="74">
        <v>10899</v>
      </c>
      <c r="C759" s="145" t="s">
        <v>895</v>
      </c>
      <c r="D759" s="74" t="s">
        <v>138</v>
      </c>
      <c r="E759" s="74" t="s">
        <v>136</v>
      </c>
      <c r="F759" s="146">
        <v>10</v>
      </c>
      <c r="G759" s="147">
        <v>87.61</v>
      </c>
      <c r="H759" s="148">
        <v>113.14</v>
      </c>
      <c r="I759" s="149">
        <f t="shared" si="22"/>
        <v>1131.4000000000001</v>
      </c>
      <c r="L759" s="107" t="e">
        <f t="shared" si="23"/>
        <v>#REF!</v>
      </c>
    </row>
    <row r="760" spans="1:12" ht="25.5" x14ac:dyDescent="0.2">
      <c r="A760" s="74">
        <v>754</v>
      </c>
      <c r="B760" s="74">
        <v>10904</v>
      </c>
      <c r="C760" s="145" t="s">
        <v>896</v>
      </c>
      <c r="D760" s="74" t="s">
        <v>138</v>
      </c>
      <c r="E760" s="74" t="s">
        <v>133</v>
      </c>
      <c r="F760" s="146">
        <v>6</v>
      </c>
      <c r="G760" s="147">
        <v>200</v>
      </c>
      <c r="H760" s="148">
        <v>258.27999999999997</v>
      </c>
      <c r="I760" s="149">
        <f t="shared" si="22"/>
        <v>1549.68</v>
      </c>
      <c r="L760" s="107" t="e">
        <f t="shared" si="23"/>
        <v>#REF!</v>
      </c>
    </row>
    <row r="761" spans="1:12" x14ac:dyDescent="0.2">
      <c r="A761" s="74">
        <v>755</v>
      </c>
      <c r="B761" s="74">
        <v>10933</v>
      </c>
      <c r="C761" s="145" t="s">
        <v>897</v>
      </c>
      <c r="D761" s="74" t="s">
        <v>276</v>
      </c>
      <c r="E761" s="74" t="s">
        <v>136</v>
      </c>
      <c r="F761" s="146">
        <v>376</v>
      </c>
      <c r="G761" s="147">
        <v>20.43</v>
      </c>
      <c r="H761" s="148">
        <v>26.37</v>
      </c>
      <c r="I761" s="149">
        <f t="shared" si="22"/>
        <v>9915.1200000000008</v>
      </c>
      <c r="L761" s="107" t="e">
        <f t="shared" si="23"/>
        <v>#REF!</v>
      </c>
    </row>
    <row r="762" spans="1:12" x14ac:dyDescent="0.2">
      <c r="A762" s="74">
        <v>756</v>
      </c>
      <c r="B762" s="74">
        <v>10956</v>
      </c>
      <c r="C762" s="145" t="s">
        <v>898</v>
      </c>
      <c r="D762" s="74" t="s">
        <v>138</v>
      </c>
      <c r="E762" s="74" t="s">
        <v>136</v>
      </c>
      <c r="F762" s="146">
        <v>30</v>
      </c>
      <c r="G762" s="147">
        <v>46.91</v>
      </c>
      <c r="H762" s="148">
        <v>60.6</v>
      </c>
      <c r="I762" s="149">
        <f t="shared" si="22"/>
        <v>1818</v>
      </c>
      <c r="L762" s="107" t="e">
        <f t="shared" si="23"/>
        <v>#REF!</v>
      </c>
    </row>
    <row r="763" spans="1:12" x14ac:dyDescent="0.2">
      <c r="A763" s="74">
        <v>757</v>
      </c>
      <c r="B763" s="74">
        <v>10966</v>
      </c>
      <c r="C763" s="145" t="s">
        <v>899</v>
      </c>
      <c r="D763" s="74" t="s">
        <v>129</v>
      </c>
      <c r="E763" s="74" t="s">
        <v>136</v>
      </c>
      <c r="F763" s="146">
        <v>200</v>
      </c>
      <c r="G763" s="147">
        <v>9.1199999999999992</v>
      </c>
      <c r="H763" s="148">
        <v>11.78</v>
      </c>
      <c r="I763" s="149">
        <f t="shared" si="22"/>
        <v>2356</v>
      </c>
      <c r="L763" s="107" t="e">
        <f t="shared" si="23"/>
        <v>#REF!</v>
      </c>
    </row>
    <row r="764" spans="1:12" x14ac:dyDescent="0.2">
      <c r="A764" s="74">
        <v>758</v>
      </c>
      <c r="B764" s="74">
        <v>10997</v>
      </c>
      <c r="C764" s="145" t="s">
        <v>900</v>
      </c>
      <c r="D764" s="74" t="s">
        <v>129</v>
      </c>
      <c r="E764" s="74" t="s">
        <v>133</v>
      </c>
      <c r="F764" s="146">
        <v>188</v>
      </c>
      <c r="G764" s="147">
        <v>40</v>
      </c>
      <c r="H764" s="148">
        <v>51.65</v>
      </c>
      <c r="I764" s="149">
        <f t="shared" si="22"/>
        <v>9710.2000000000007</v>
      </c>
      <c r="L764" s="107" t="e">
        <f t="shared" si="23"/>
        <v>#REF!</v>
      </c>
    </row>
    <row r="765" spans="1:12" x14ac:dyDescent="0.2">
      <c r="A765" s="74">
        <v>759</v>
      </c>
      <c r="B765" s="74">
        <v>11002</v>
      </c>
      <c r="C765" s="145" t="s">
        <v>901</v>
      </c>
      <c r="D765" s="74" t="s">
        <v>129</v>
      </c>
      <c r="E765" s="74" t="s">
        <v>136</v>
      </c>
      <c r="F765" s="146">
        <v>200</v>
      </c>
      <c r="G765" s="147">
        <v>38.409999999999997</v>
      </c>
      <c r="H765" s="148">
        <v>49.61</v>
      </c>
      <c r="I765" s="149">
        <f t="shared" si="22"/>
        <v>9922</v>
      </c>
      <c r="L765" s="107" t="e">
        <f t="shared" si="23"/>
        <v>#REF!</v>
      </c>
    </row>
    <row r="766" spans="1:12" x14ac:dyDescent="0.2">
      <c r="A766" s="74">
        <v>760</v>
      </c>
      <c r="B766" s="74">
        <v>11026</v>
      </c>
      <c r="C766" s="145" t="s">
        <v>902</v>
      </c>
      <c r="D766" s="74" t="s">
        <v>129</v>
      </c>
      <c r="E766" s="74" t="s">
        <v>136</v>
      </c>
      <c r="F766" s="146">
        <v>600</v>
      </c>
      <c r="G766" s="147">
        <v>9.9600000000000009</v>
      </c>
      <c r="H766" s="148">
        <v>12.85</v>
      </c>
      <c r="I766" s="149">
        <f t="shared" si="22"/>
        <v>7710</v>
      </c>
      <c r="L766" s="107" t="e">
        <f t="shared" si="23"/>
        <v>#REF!</v>
      </c>
    </row>
    <row r="767" spans="1:12" x14ac:dyDescent="0.2">
      <c r="A767" s="74">
        <v>761</v>
      </c>
      <c r="B767" s="74">
        <v>11027</v>
      </c>
      <c r="C767" s="145" t="s">
        <v>903</v>
      </c>
      <c r="D767" s="74" t="s">
        <v>129</v>
      </c>
      <c r="E767" s="74" t="s">
        <v>136</v>
      </c>
      <c r="F767" s="146">
        <v>1400</v>
      </c>
      <c r="G767" s="147">
        <v>10.37</v>
      </c>
      <c r="H767" s="148">
        <v>13.4</v>
      </c>
      <c r="I767" s="149">
        <f t="shared" si="22"/>
        <v>18760</v>
      </c>
      <c r="L767" s="107" t="e">
        <f t="shared" si="23"/>
        <v>#REF!</v>
      </c>
    </row>
    <row r="768" spans="1:12" ht="25.5" x14ac:dyDescent="0.2">
      <c r="A768" s="74">
        <v>762</v>
      </c>
      <c r="B768" s="74">
        <v>11029</v>
      </c>
      <c r="C768" s="145" t="s">
        <v>904</v>
      </c>
      <c r="D768" s="74" t="s">
        <v>472</v>
      </c>
      <c r="E768" s="74" t="s">
        <v>136</v>
      </c>
      <c r="F768" s="146">
        <v>1000</v>
      </c>
      <c r="G768" s="147">
        <v>1.97</v>
      </c>
      <c r="H768" s="148">
        <v>2.5499999999999998</v>
      </c>
      <c r="I768" s="149">
        <f t="shared" si="22"/>
        <v>2550</v>
      </c>
      <c r="L768" s="107" t="e">
        <f t="shared" si="23"/>
        <v>#REF!</v>
      </c>
    </row>
    <row r="769" spans="1:12" x14ac:dyDescent="0.2">
      <c r="A769" s="74">
        <v>763</v>
      </c>
      <c r="B769" s="74">
        <v>11046</v>
      </c>
      <c r="C769" s="145" t="s">
        <v>905</v>
      </c>
      <c r="D769" s="74" t="s">
        <v>129</v>
      </c>
      <c r="E769" s="74" t="s">
        <v>136</v>
      </c>
      <c r="F769" s="146">
        <v>600</v>
      </c>
      <c r="G769" s="147">
        <v>9.93</v>
      </c>
      <c r="H769" s="148">
        <v>12.81</v>
      </c>
      <c r="I769" s="149">
        <f t="shared" si="22"/>
        <v>7686</v>
      </c>
      <c r="L769" s="107" t="e">
        <f t="shared" si="23"/>
        <v>#REF!</v>
      </c>
    </row>
    <row r="770" spans="1:12" x14ac:dyDescent="0.2">
      <c r="A770" s="74">
        <v>764</v>
      </c>
      <c r="B770" s="74">
        <v>11049</v>
      </c>
      <c r="C770" s="145" t="s">
        <v>906</v>
      </c>
      <c r="D770" s="74" t="s">
        <v>129</v>
      </c>
      <c r="E770" s="74" t="s">
        <v>133</v>
      </c>
      <c r="F770" s="146">
        <v>100</v>
      </c>
      <c r="G770" s="147">
        <v>10.35</v>
      </c>
      <c r="H770" s="148">
        <v>13.38</v>
      </c>
      <c r="I770" s="149">
        <f t="shared" si="22"/>
        <v>1338</v>
      </c>
      <c r="L770" s="107" t="e">
        <f t="shared" si="23"/>
        <v>#REF!</v>
      </c>
    </row>
    <row r="771" spans="1:12" x14ac:dyDescent="0.2">
      <c r="A771" s="74">
        <v>765</v>
      </c>
      <c r="B771" s="74">
        <v>11055</v>
      </c>
      <c r="C771" s="145" t="s">
        <v>907</v>
      </c>
      <c r="D771" s="74" t="s">
        <v>138</v>
      </c>
      <c r="E771" s="74" t="s">
        <v>136</v>
      </c>
      <c r="F771" s="146">
        <v>100</v>
      </c>
      <c r="G771" s="147">
        <v>0.08</v>
      </c>
      <c r="H771" s="148">
        <v>0.09</v>
      </c>
      <c r="I771" s="149">
        <f t="shared" si="22"/>
        <v>9</v>
      </c>
      <c r="L771" s="107" t="e">
        <f t="shared" si="23"/>
        <v>#REF!</v>
      </c>
    </row>
    <row r="772" spans="1:12" x14ac:dyDescent="0.2">
      <c r="A772" s="74">
        <v>766</v>
      </c>
      <c r="B772" s="74">
        <v>11056</v>
      </c>
      <c r="C772" s="145" t="s">
        <v>908</v>
      </c>
      <c r="D772" s="74" t="s">
        <v>138</v>
      </c>
      <c r="E772" s="74" t="s">
        <v>136</v>
      </c>
      <c r="F772" s="146">
        <v>2000</v>
      </c>
      <c r="G772" s="147">
        <v>0.08</v>
      </c>
      <c r="H772" s="148">
        <v>0.09</v>
      </c>
      <c r="I772" s="149">
        <f t="shared" si="22"/>
        <v>180</v>
      </c>
      <c r="L772" s="107" t="e">
        <f t="shared" si="23"/>
        <v>#REF!</v>
      </c>
    </row>
    <row r="773" spans="1:12" x14ac:dyDescent="0.2">
      <c r="A773" s="74">
        <v>767</v>
      </c>
      <c r="B773" s="74">
        <v>11057</v>
      </c>
      <c r="C773" s="145" t="s">
        <v>909</v>
      </c>
      <c r="D773" s="74" t="s">
        <v>138</v>
      </c>
      <c r="E773" s="74" t="s">
        <v>136</v>
      </c>
      <c r="F773" s="146">
        <v>1000</v>
      </c>
      <c r="G773" s="147">
        <v>0.17</v>
      </c>
      <c r="H773" s="148">
        <v>0.22</v>
      </c>
      <c r="I773" s="149">
        <f t="shared" si="22"/>
        <v>220</v>
      </c>
      <c r="L773" s="107" t="e">
        <f t="shared" si="23"/>
        <v>#REF!</v>
      </c>
    </row>
    <row r="774" spans="1:12" x14ac:dyDescent="0.2">
      <c r="A774" s="74">
        <v>768</v>
      </c>
      <c r="B774" s="74">
        <v>11058</v>
      </c>
      <c r="C774" s="145" t="s">
        <v>910</v>
      </c>
      <c r="D774" s="74" t="s">
        <v>138</v>
      </c>
      <c r="E774" s="74" t="s">
        <v>136</v>
      </c>
      <c r="F774" s="146">
        <v>1900</v>
      </c>
      <c r="G774" s="147">
        <v>0.44</v>
      </c>
      <c r="H774" s="148">
        <v>0.56000000000000005</v>
      </c>
      <c r="I774" s="149">
        <f t="shared" si="22"/>
        <v>1064</v>
      </c>
      <c r="L774" s="107" t="e">
        <f t="shared" si="23"/>
        <v>#REF!</v>
      </c>
    </row>
    <row r="775" spans="1:12" x14ac:dyDescent="0.2">
      <c r="A775" s="74">
        <v>769</v>
      </c>
      <c r="B775" s="74">
        <v>11059</v>
      </c>
      <c r="C775" s="145" t="s">
        <v>911</v>
      </c>
      <c r="D775" s="74" t="s">
        <v>138</v>
      </c>
      <c r="E775" s="74" t="s">
        <v>136</v>
      </c>
      <c r="F775" s="146">
        <v>1000</v>
      </c>
      <c r="G775" s="147">
        <v>0.34</v>
      </c>
      <c r="H775" s="148">
        <v>0.43</v>
      </c>
      <c r="I775" s="149">
        <f t="shared" ref="I775:I838" si="24">ROUND(F775*(H775),2)</f>
        <v>430</v>
      </c>
      <c r="L775" s="107" t="e">
        <f t="shared" si="23"/>
        <v>#REF!</v>
      </c>
    </row>
    <row r="776" spans="1:12" ht="25.5" x14ac:dyDescent="0.2">
      <c r="A776" s="74">
        <v>770</v>
      </c>
      <c r="B776" s="74">
        <v>11067</v>
      </c>
      <c r="C776" s="145" t="s">
        <v>912</v>
      </c>
      <c r="D776" s="74" t="s">
        <v>138</v>
      </c>
      <c r="E776" s="74" t="s">
        <v>130</v>
      </c>
      <c r="F776" s="146">
        <v>100</v>
      </c>
      <c r="G776" s="147">
        <v>327.2</v>
      </c>
      <c r="H776" s="148">
        <v>422.55</v>
      </c>
      <c r="I776" s="149">
        <f t="shared" si="24"/>
        <v>42255</v>
      </c>
      <c r="L776" s="107" t="e">
        <f t="shared" ref="L776:L839" si="25">H776-H776*$L$1</f>
        <v>#REF!</v>
      </c>
    </row>
    <row r="777" spans="1:12" x14ac:dyDescent="0.2">
      <c r="A777" s="74">
        <v>771</v>
      </c>
      <c r="B777" s="74">
        <v>11135</v>
      </c>
      <c r="C777" s="145" t="s">
        <v>913</v>
      </c>
      <c r="D777" s="74" t="s">
        <v>276</v>
      </c>
      <c r="E777" s="74" t="s">
        <v>136</v>
      </c>
      <c r="F777" s="146">
        <v>100</v>
      </c>
      <c r="G777" s="147">
        <v>69.540000000000006</v>
      </c>
      <c r="H777" s="148">
        <v>89.79</v>
      </c>
      <c r="I777" s="149">
        <f t="shared" si="24"/>
        <v>8979</v>
      </c>
      <c r="L777" s="107" t="e">
        <f t="shared" si="25"/>
        <v>#REF!</v>
      </c>
    </row>
    <row r="778" spans="1:12" x14ac:dyDescent="0.2">
      <c r="A778" s="74">
        <v>772</v>
      </c>
      <c r="B778" s="74">
        <v>11136</v>
      </c>
      <c r="C778" s="145" t="s">
        <v>914</v>
      </c>
      <c r="D778" s="74" t="s">
        <v>276</v>
      </c>
      <c r="E778" s="74" t="s">
        <v>136</v>
      </c>
      <c r="F778" s="146">
        <v>100</v>
      </c>
      <c r="G778" s="147">
        <v>79.63</v>
      </c>
      <c r="H778" s="148">
        <v>102.85</v>
      </c>
      <c r="I778" s="149">
        <f t="shared" si="24"/>
        <v>10285</v>
      </c>
      <c r="L778" s="107" t="e">
        <f t="shared" si="25"/>
        <v>#REF!</v>
      </c>
    </row>
    <row r="779" spans="1:12" ht="25.5" x14ac:dyDescent="0.2">
      <c r="A779" s="74">
        <v>773</v>
      </c>
      <c r="B779" s="74">
        <v>11147</v>
      </c>
      <c r="C779" s="145" t="s">
        <v>915</v>
      </c>
      <c r="D779" s="74" t="s">
        <v>132</v>
      </c>
      <c r="E779" s="74" t="s">
        <v>136</v>
      </c>
      <c r="F779" s="146">
        <v>100</v>
      </c>
      <c r="G779" s="147">
        <v>526.17999999999995</v>
      </c>
      <c r="H779" s="148">
        <v>679.52</v>
      </c>
      <c r="I779" s="149">
        <f t="shared" si="24"/>
        <v>67952</v>
      </c>
      <c r="L779" s="107" t="e">
        <f t="shared" si="25"/>
        <v>#REF!</v>
      </c>
    </row>
    <row r="780" spans="1:12" ht="38.25" x14ac:dyDescent="0.2">
      <c r="A780" s="74">
        <v>774</v>
      </c>
      <c r="B780" s="74">
        <v>11154</v>
      </c>
      <c r="C780" s="145" t="s">
        <v>916</v>
      </c>
      <c r="D780" s="74" t="s">
        <v>138</v>
      </c>
      <c r="E780" s="74" t="s">
        <v>136</v>
      </c>
      <c r="F780" s="146">
        <v>6</v>
      </c>
      <c r="G780" s="150">
        <v>1150.23</v>
      </c>
      <c r="H780" s="148">
        <v>1485.44</v>
      </c>
      <c r="I780" s="149">
        <f t="shared" si="24"/>
        <v>8912.64</v>
      </c>
      <c r="L780" s="107" t="e">
        <f t="shared" si="25"/>
        <v>#REF!</v>
      </c>
    </row>
    <row r="781" spans="1:12" x14ac:dyDescent="0.2">
      <c r="A781" s="74">
        <v>775</v>
      </c>
      <c r="B781" s="74">
        <v>11161</v>
      </c>
      <c r="C781" s="145" t="s">
        <v>917</v>
      </c>
      <c r="D781" s="74" t="s">
        <v>129</v>
      </c>
      <c r="E781" s="74" t="s">
        <v>136</v>
      </c>
      <c r="F781" s="146">
        <v>1000</v>
      </c>
      <c r="G781" s="147">
        <v>2.5</v>
      </c>
      <c r="H781" s="148">
        <v>3.23</v>
      </c>
      <c r="I781" s="149">
        <f t="shared" si="24"/>
        <v>3230</v>
      </c>
      <c r="L781" s="107" t="e">
        <f t="shared" si="25"/>
        <v>#REF!</v>
      </c>
    </row>
    <row r="782" spans="1:12" x14ac:dyDescent="0.2">
      <c r="A782" s="74">
        <v>776</v>
      </c>
      <c r="B782" s="74">
        <v>11186</v>
      </c>
      <c r="C782" s="145" t="s">
        <v>918</v>
      </c>
      <c r="D782" s="74" t="s">
        <v>276</v>
      </c>
      <c r="E782" s="74" t="s">
        <v>136</v>
      </c>
      <c r="F782" s="146">
        <v>94</v>
      </c>
      <c r="G782" s="147">
        <v>401.33</v>
      </c>
      <c r="H782" s="148">
        <v>518.29</v>
      </c>
      <c r="I782" s="149">
        <f t="shared" si="24"/>
        <v>48719.26</v>
      </c>
      <c r="L782" s="107" t="e">
        <f t="shared" si="25"/>
        <v>#REF!</v>
      </c>
    </row>
    <row r="783" spans="1:12" x14ac:dyDescent="0.2">
      <c r="A783" s="74">
        <v>777</v>
      </c>
      <c r="B783" s="74">
        <v>11234</v>
      </c>
      <c r="C783" s="145" t="s">
        <v>919</v>
      </c>
      <c r="D783" s="74" t="s">
        <v>138</v>
      </c>
      <c r="E783" s="74" t="s">
        <v>130</v>
      </c>
      <c r="F783" s="146">
        <v>10</v>
      </c>
      <c r="G783" s="147">
        <v>93.51</v>
      </c>
      <c r="H783" s="148">
        <v>120.76</v>
      </c>
      <c r="I783" s="149">
        <f t="shared" si="24"/>
        <v>1207.5999999999999</v>
      </c>
      <c r="L783" s="107" t="e">
        <f t="shared" si="25"/>
        <v>#REF!</v>
      </c>
    </row>
    <row r="784" spans="1:12" ht="25.5" x14ac:dyDescent="0.2">
      <c r="A784" s="74">
        <v>778</v>
      </c>
      <c r="B784" s="74">
        <v>11250</v>
      </c>
      <c r="C784" s="145" t="s">
        <v>920</v>
      </c>
      <c r="D784" s="74" t="s">
        <v>138</v>
      </c>
      <c r="E784" s="74" t="s">
        <v>136</v>
      </c>
      <c r="F784" s="146">
        <v>16</v>
      </c>
      <c r="G784" s="147">
        <v>51.4</v>
      </c>
      <c r="H784" s="148">
        <v>66.400000000000006</v>
      </c>
      <c r="I784" s="149">
        <f t="shared" si="24"/>
        <v>1062.4000000000001</v>
      </c>
      <c r="L784" s="107" t="e">
        <f t="shared" si="25"/>
        <v>#REF!</v>
      </c>
    </row>
    <row r="785" spans="1:12" ht="25.5" x14ac:dyDescent="0.2">
      <c r="A785" s="74">
        <v>779</v>
      </c>
      <c r="B785" s="74">
        <v>11251</v>
      </c>
      <c r="C785" s="145" t="s">
        <v>921</v>
      </c>
      <c r="D785" s="74" t="s">
        <v>138</v>
      </c>
      <c r="E785" s="74" t="s">
        <v>136</v>
      </c>
      <c r="F785" s="146">
        <v>10</v>
      </c>
      <c r="G785" s="147">
        <v>113.85</v>
      </c>
      <c r="H785" s="148">
        <v>147.05000000000001</v>
      </c>
      <c r="I785" s="149">
        <f t="shared" si="24"/>
        <v>1470.5</v>
      </c>
      <c r="L785" s="107" t="e">
        <f t="shared" si="25"/>
        <v>#REF!</v>
      </c>
    </row>
    <row r="786" spans="1:12" ht="25.5" x14ac:dyDescent="0.2">
      <c r="A786" s="74">
        <v>780</v>
      </c>
      <c r="B786" s="74">
        <v>11253</v>
      </c>
      <c r="C786" s="145" t="s">
        <v>922</v>
      </c>
      <c r="D786" s="74" t="s">
        <v>138</v>
      </c>
      <c r="E786" s="74" t="s">
        <v>136</v>
      </c>
      <c r="F786" s="146">
        <v>8</v>
      </c>
      <c r="G786" s="147">
        <v>188.66</v>
      </c>
      <c r="H786" s="148">
        <v>243.64</v>
      </c>
      <c r="I786" s="149">
        <f t="shared" si="24"/>
        <v>1949.12</v>
      </c>
      <c r="L786" s="107" t="e">
        <f t="shared" si="25"/>
        <v>#REF!</v>
      </c>
    </row>
    <row r="787" spans="1:12" ht="25.5" x14ac:dyDescent="0.2">
      <c r="A787" s="74">
        <v>781</v>
      </c>
      <c r="B787" s="74">
        <v>11364</v>
      </c>
      <c r="C787" s="145" t="s">
        <v>923</v>
      </c>
      <c r="D787" s="74" t="s">
        <v>138</v>
      </c>
      <c r="E787" s="74" t="s">
        <v>136</v>
      </c>
      <c r="F787" s="146">
        <v>40</v>
      </c>
      <c r="G787" s="147">
        <v>212.19</v>
      </c>
      <c r="H787" s="148">
        <v>274.02</v>
      </c>
      <c r="I787" s="149">
        <f t="shared" si="24"/>
        <v>10960.8</v>
      </c>
      <c r="L787" s="107" t="e">
        <f t="shared" si="25"/>
        <v>#REF!</v>
      </c>
    </row>
    <row r="788" spans="1:12" ht="25.5" x14ac:dyDescent="0.2">
      <c r="A788" s="74">
        <v>782</v>
      </c>
      <c r="B788" s="74">
        <v>11365</v>
      </c>
      <c r="C788" s="145" t="s">
        <v>924</v>
      </c>
      <c r="D788" s="74" t="s">
        <v>138</v>
      </c>
      <c r="E788" s="74" t="s">
        <v>136</v>
      </c>
      <c r="F788" s="146">
        <v>20</v>
      </c>
      <c r="G788" s="147">
        <v>220.2</v>
      </c>
      <c r="H788" s="148">
        <v>284.37</v>
      </c>
      <c r="I788" s="149">
        <f t="shared" si="24"/>
        <v>5687.4</v>
      </c>
      <c r="L788" s="107" t="e">
        <f t="shared" si="25"/>
        <v>#REF!</v>
      </c>
    </row>
    <row r="789" spans="1:12" ht="25.5" x14ac:dyDescent="0.2">
      <c r="A789" s="74">
        <v>783</v>
      </c>
      <c r="B789" s="74">
        <v>11366</v>
      </c>
      <c r="C789" s="145" t="s">
        <v>925</v>
      </c>
      <c r="D789" s="74" t="s">
        <v>138</v>
      </c>
      <c r="E789" s="74" t="s">
        <v>136</v>
      </c>
      <c r="F789" s="146">
        <v>50</v>
      </c>
      <c r="G789" s="147">
        <v>234.08</v>
      </c>
      <c r="H789" s="148">
        <v>302.29000000000002</v>
      </c>
      <c r="I789" s="149">
        <f t="shared" si="24"/>
        <v>15114.5</v>
      </c>
      <c r="L789" s="107" t="e">
        <f t="shared" si="25"/>
        <v>#REF!</v>
      </c>
    </row>
    <row r="790" spans="1:12" x14ac:dyDescent="0.2">
      <c r="A790" s="74">
        <v>784</v>
      </c>
      <c r="B790" s="74">
        <v>11379</v>
      </c>
      <c r="C790" s="145" t="s">
        <v>926</v>
      </c>
      <c r="D790" s="74" t="s">
        <v>138</v>
      </c>
      <c r="E790" s="74" t="s">
        <v>130</v>
      </c>
      <c r="F790" s="146">
        <v>10</v>
      </c>
      <c r="G790" s="147">
        <v>63.65</v>
      </c>
      <c r="H790" s="148">
        <v>82.21</v>
      </c>
      <c r="I790" s="149">
        <f t="shared" si="24"/>
        <v>822.1</v>
      </c>
      <c r="L790" s="107" t="e">
        <f t="shared" si="25"/>
        <v>#REF!</v>
      </c>
    </row>
    <row r="791" spans="1:12" x14ac:dyDescent="0.2">
      <c r="A791" s="74">
        <v>785</v>
      </c>
      <c r="B791" s="74">
        <v>11447</v>
      </c>
      <c r="C791" s="145" t="s">
        <v>927</v>
      </c>
      <c r="D791" s="74" t="s">
        <v>138</v>
      </c>
      <c r="E791" s="74" t="s">
        <v>136</v>
      </c>
      <c r="F791" s="146">
        <v>16</v>
      </c>
      <c r="G791" s="147">
        <v>23.64</v>
      </c>
      <c r="H791" s="148">
        <v>30.53</v>
      </c>
      <c r="I791" s="149">
        <f t="shared" si="24"/>
        <v>488.48</v>
      </c>
      <c r="L791" s="107" t="e">
        <f t="shared" si="25"/>
        <v>#REF!</v>
      </c>
    </row>
    <row r="792" spans="1:12" x14ac:dyDescent="0.2">
      <c r="A792" s="74">
        <v>786</v>
      </c>
      <c r="B792" s="74">
        <v>11451</v>
      </c>
      <c r="C792" s="145" t="s">
        <v>928</v>
      </c>
      <c r="D792" s="74" t="s">
        <v>138</v>
      </c>
      <c r="E792" s="74" t="s">
        <v>136</v>
      </c>
      <c r="F792" s="146">
        <v>150</v>
      </c>
      <c r="G792" s="147">
        <v>63.39</v>
      </c>
      <c r="H792" s="148">
        <v>81.86</v>
      </c>
      <c r="I792" s="149">
        <f t="shared" si="24"/>
        <v>12279</v>
      </c>
      <c r="L792" s="107" t="e">
        <f t="shared" si="25"/>
        <v>#REF!</v>
      </c>
    </row>
    <row r="793" spans="1:12" ht="25.5" x14ac:dyDescent="0.2">
      <c r="A793" s="74">
        <v>787</v>
      </c>
      <c r="B793" s="74">
        <v>11456</v>
      </c>
      <c r="C793" s="145" t="s">
        <v>929</v>
      </c>
      <c r="D793" s="74" t="s">
        <v>138</v>
      </c>
      <c r="E793" s="74" t="s">
        <v>136</v>
      </c>
      <c r="F793" s="146">
        <v>30</v>
      </c>
      <c r="G793" s="147">
        <v>20.62</v>
      </c>
      <c r="H793" s="148">
        <v>26.63</v>
      </c>
      <c r="I793" s="149">
        <f t="shared" si="24"/>
        <v>798.9</v>
      </c>
      <c r="L793" s="107" t="e">
        <f t="shared" si="25"/>
        <v>#REF!</v>
      </c>
    </row>
    <row r="794" spans="1:12" ht="25.5" x14ac:dyDescent="0.2">
      <c r="A794" s="74">
        <v>788</v>
      </c>
      <c r="B794" s="74">
        <v>11468</v>
      </c>
      <c r="C794" s="145" t="s">
        <v>930</v>
      </c>
      <c r="D794" s="74" t="s">
        <v>138</v>
      </c>
      <c r="E794" s="74" t="s">
        <v>136</v>
      </c>
      <c r="F794" s="146">
        <v>6</v>
      </c>
      <c r="G794" s="147">
        <v>14.99</v>
      </c>
      <c r="H794" s="148">
        <v>19.37</v>
      </c>
      <c r="I794" s="149">
        <f t="shared" si="24"/>
        <v>116.22</v>
      </c>
      <c r="L794" s="107" t="e">
        <f t="shared" si="25"/>
        <v>#REF!</v>
      </c>
    </row>
    <row r="795" spans="1:12" x14ac:dyDescent="0.2">
      <c r="A795" s="74">
        <v>789</v>
      </c>
      <c r="B795" s="74">
        <v>11476</v>
      </c>
      <c r="C795" s="145" t="s">
        <v>931</v>
      </c>
      <c r="D795" s="74" t="s">
        <v>138</v>
      </c>
      <c r="E795" s="74" t="s">
        <v>136</v>
      </c>
      <c r="F795" s="146">
        <v>10</v>
      </c>
      <c r="G795" s="147">
        <v>52.22</v>
      </c>
      <c r="H795" s="148">
        <v>67.42</v>
      </c>
      <c r="I795" s="149">
        <f t="shared" si="24"/>
        <v>674.2</v>
      </c>
      <c r="L795" s="107" t="e">
        <f t="shared" si="25"/>
        <v>#REF!</v>
      </c>
    </row>
    <row r="796" spans="1:12" x14ac:dyDescent="0.2">
      <c r="A796" s="74">
        <v>790</v>
      </c>
      <c r="B796" s="74">
        <v>11478</v>
      </c>
      <c r="C796" s="145" t="s">
        <v>932</v>
      </c>
      <c r="D796" s="74" t="s">
        <v>138</v>
      </c>
      <c r="E796" s="74" t="s">
        <v>136</v>
      </c>
      <c r="F796" s="146">
        <v>10</v>
      </c>
      <c r="G796" s="147">
        <v>68.430000000000007</v>
      </c>
      <c r="H796" s="148">
        <v>88.38</v>
      </c>
      <c r="I796" s="149">
        <f t="shared" si="24"/>
        <v>883.8</v>
      </c>
      <c r="L796" s="107" t="e">
        <f t="shared" si="25"/>
        <v>#REF!</v>
      </c>
    </row>
    <row r="797" spans="1:12" x14ac:dyDescent="0.2">
      <c r="A797" s="74">
        <v>791</v>
      </c>
      <c r="B797" s="74">
        <v>11479</v>
      </c>
      <c r="C797" s="145" t="s">
        <v>933</v>
      </c>
      <c r="D797" s="74" t="s">
        <v>138</v>
      </c>
      <c r="E797" s="74" t="s">
        <v>136</v>
      </c>
      <c r="F797" s="146">
        <v>10</v>
      </c>
      <c r="G797" s="147">
        <v>39.880000000000003</v>
      </c>
      <c r="H797" s="148">
        <v>51.51</v>
      </c>
      <c r="I797" s="149">
        <f t="shared" si="24"/>
        <v>515.1</v>
      </c>
      <c r="L797" s="107" t="e">
        <f t="shared" si="25"/>
        <v>#REF!</v>
      </c>
    </row>
    <row r="798" spans="1:12" x14ac:dyDescent="0.2">
      <c r="A798" s="74">
        <v>792</v>
      </c>
      <c r="B798" s="74">
        <v>11481</v>
      </c>
      <c r="C798" s="145" t="s">
        <v>934</v>
      </c>
      <c r="D798" s="74" t="s">
        <v>138</v>
      </c>
      <c r="E798" s="74" t="s">
        <v>136</v>
      </c>
      <c r="F798" s="146">
        <v>20</v>
      </c>
      <c r="G798" s="147">
        <v>36.08</v>
      </c>
      <c r="H798" s="148">
        <v>46.59</v>
      </c>
      <c r="I798" s="149">
        <f t="shared" si="24"/>
        <v>931.8</v>
      </c>
      <c r="L798" s="107" t="e">
        <f t="shared" si="25"/>
        <v>#REF!</v>
      </c>
    </row>
    <row r="799" spans="1:12" x14ac:dyDescent="0.2">
      <c r="A799" s="74">
        <v>793</v>
      </c>
      <c r="B799" s="74">
        <v>11499</v>
      </c>
      <c r="C799" s="145" t="s">
        <v>935</v>
      </c>
      <c r="D799" s="74" t="s">
        <v>138</v>
      </c>
      <c r="E799" s="74" t="s">
        <v>136</v>
      </c>
      <c r="F799" s="146">
        <v>16</v>
      </c>
      <c r="G799" s="147">
        <v>942.76</v>
      </c>
      <c r="H799" s="148">
        <v>1217.52</v>
      </c>
      <c r="I799" s="149">
        <f t="shared" si="24"/>
        <v>19480.32</v>
      </c>
      <c r="L799" s="107" t="e">
        <f t="shared" si="25"/>
        <v>#REF!</v>
      </c>
    </row>
    <row r="800" spans="1:12" ht="25.5" x14ac:dyDescent="0.2">
      <c r="A800" s="74">
        <v>794</v>
      </c>
      <c r="B800" s="74">
        <v>11522</v>
      </c>
      <c r="C800" s="145" t="s">
        <v>936</v>
      </c>
      <c r="D800" s="74" t="s">
        <v>138</v>
      </c>
      <c r="E800" s="74" t="s">
        <v>136</v>
      </c>
      <c r="F800" s="146">
        <v>20</v>
      </c>
      <c r="G800" s="147">
        <v>13.37</v>
      </c>
      <c r="H800" s="148">
        <v>17.239999999999998</v>
      </c>
      <c r="I800" s="149">
        <f t="shared" si="24"/>
        <v>344.8</v>
      </c>
      <c r="L800" s="107" t="e">
        <f t="shared" si="25"/>
        <v>#REF!</v>
      </c>
    </row>
    <row r="801" spans="1:12" x14ac:dyDescent="0.2">
      <c r="A801" s="74">
        <v>795</v>
      </c>
      <c r="B801" s="74">
        <v>11552</v>
      </c>
      <c r="C801" s="145" t="s">
        <v>937</v>
      </c>
      <c r="D801" s="74" t="s">
        <v>191</v>
      </c>
      <c r="E801" s="74" t="s">
        <v>136</v>
      </c>
      <c r="F801" s="146">
        <v>300</v>
      </c>
      <c r="G801" s="147">
        <v>7.38</v>
      </c>
      <c r="H801" s="148">
        <v>9.5299999999999994</v>
      </c>
      <c r="I801" s="149">
        <f t="shared" si="24"/>
        <v>2859</v>
      </c>
      <c r="L801" s="107" t="e">
        <f t="shared" si="25"/>
        <v>#REF!</v>
      </c>
    </row>
    <row r="802" spans="1:12" ht="25.5" x14ac:dyDescent="0.2">
      <c r="A802" s="74">
        <v>796</v>
      </c>
      <c r="B802" s="74">
        <v>11560</v>
      </c>
      <c r="C802" s="145" t="s">
        <v>938</v>
      </c>
      <c r="D802" s="74" t="s">
        <v>138</v>
      </c>
      <c r="E802" s="74" t="s">
        <v>136</v>
      </c>
      <c r="F802" s="146">
        <v>34</v>
      </c>
      <c r="G802" s="147">
        <v>184.11</v>
      </c>
      <c r="H802" s="148">
        <v>237.75</v>
      </c>
      <c r="I802" s="149">
        <f t="shared" si="24"/>
        <v>8083.5</v>
      </c>
      <c r="L802" s="107" t="e">
        <f t="shared" si="25"/>
        <v>#REF!</v>
      </c>
    </row>
    <row r="803" spans="1:12" ht="25.5" x14ac:dyDescent="0.2">
      <c r="A803" s="74">
        <v>797</v>
      </c>
      <c r="B803" s="74">
        <v>11561</v>
      </c>
      <c r="C803" s="145" t="s">
        <v>939</v>
      </c>
      <c r="D803" s="74" t="s">
        <v>138</v>
      </c>
      <c r="E803" s="74" t="s">
        <v>136</v>
      </c>
      <c r="F803" s="146">
        <v>40</v>
      </c>
      <c r="G803" s="147">
        <v>238.54</v>
      </c>
      <c r="H803" s="148">
        <v>308.05</v>
      </c>
      <c r="I803" s="149">
        <f t="shared" si="24"/>
        <v>12322</v>
      </c>
      <c r="L803" s="107" t="e">
        <f t="shared" si="25"/>
        <v>#REF!</v>
      </c>
    </row>
    <row r="804" spans="1:12" x14ac:dyDescent="0.2">
      <c r="A804" s="74">
        <v>798</v>
      </c>
      <c r="B804" s="74">
        <v>11572</v>
      </c>
      <c r="C804" s="145" t="s">
        <v>940</v>
      </c>
      <c r="D804" s="74" t="s">
        <v>138</v>
      </c>
      <c r="E804" s="74" t="s">
        <v>136</v>
      </c>
      <c r="F804" s="146">
        <v>10</v>
      </c>
      <c r="G804" s="147">
        <v>32.06</v>
      </c>
      <c r="H804" s="148">
        <v>41.4</v>
      </c>
      <c r="I804" s="149">
        <f t="shared" si="24"/>
        <v>414</v>
      </c>
      <c r="L804" s="107" t="e">
        <f t="shared" si="25"/>
        <v>#REF!</v>
      </c>
    </row>
    <row r="805" spans="1:12" ht="25.5" x14ac:dyDescent="0.2">
      <c r="A805" s="74">
        <v>799</v>
      </c>
      <c r="B805" s="74">
        <v>11575</v>
      </c>
      <c r="C805" s="145" t="s">
        <v>941</v>
      </c>
      <c r="D805" s="74" t="s">
        <v>138</v>
      </c>
      <c r="E805" s="74" t="s">
        <v>136</v>
      </c>
      <c r="F805" s="146">
        <v>20</v>
      </c>
      <c r="G805" s="147">
        <v>57.7</v>
      </c>
      <c r="H805" s="148">
        <v>74.52</v>
      </c>
      <c r="I805" s="149">
        <f t="shared" si="24"/>
        <v>1490.4</v>
      </c>
      <c r="L805" s="107" t="e">
        <f t="shared" si="25"/>
        <v>#REF!</v>
      </c>
    </row>
    <row r="806" spans="1:12" ht="25.5" x14ac:dyDescent="0.2">
      <c r="A806" s="74">
        <v>800</v>
      </c>
      <c r="B806" s="74">
        <v>11577</v>
      </c>
      <c r="C806" s="145" t="s">
        <v>942</v>
      </c>
      <c r="D806" s="74" t="s">
        <v>138</v>
      </c>
      <c r="E806" s="74" t="s">
        <v>136</v>
      </c>
      <c r="F806" s="146">
        <v>10</v>
      </c>
      <c r="G806" s="147">
        <v>11.89</v>
      </c>
      <c r="H806" s="148">
        <v>15.36</v>
      </c>
      <c r="I806" s="149">
        <f t="shared" si="24"/>
        <v>153.6</v>
      </c>
      <c r="L806" s="107" t="e">
        <f t="shared" si="25"/>
        <v>#REF!</v>
      </c>
    </row>
    <row r="807" spans="1:12" ht="25.5" x14ac:dyDescent="0.2">
      <c r="A807" s="74">
        <v>801</v>
      </c>
      <c r="B807" s="74">
        <v>11578</v>
      </c>
      <c r="C807" s="145" t="s">
        <v>943</v>
      </c>
      <c r="D807" s="74" t="s">
        <v>138</v>
      </c>
      <c r="E807" s="74" t="s">
        <v>136</v>
      </c>
      <c r="F807" s="146">
        <v>10</v>
      </c>
      <c r="G807" s="147">
        <v>12.45</v>
      </c>
      <c r="H807" s="148">
        <v>16.09</v>
      </c>
      <c r="I807" s="149">
        <f t="shared" si="24"/>
        <v>160.9</v>
      </c>
      <c r="L807" s="107" t="e">
        <f t="shared" si="25"/>
        <v>#REF!</v>
      </c>
    </row>
    <row r="808" spans="1:12" ht="25.5" x14ac:dyDescent="0.2">
      <c r="A808" s="74">
        <v>802</v>
      </c>
      <c r="B808" s="74">
        <v>11587</v>
      </c>
      <c r="C808" s="145" t="s">
        <v>944</v>
      </c>
      <c r="D808" s="74" t="s">
        <v>276</v>
      </c>
      <c r="E808" s="74" t="s">
        <v>136</v>
      </c>
      <c r="F808" s="146">
        <v>200</v>
      </c>
      <c r="G808" s="147">
        <v>67.010000000000005</v>
      </c>
      <c r="H808" s="148">
        <v>86.54</v>
      </c>
      <c r="I808" s="149">
        <f t="shared" si="24"/>
        <v>17308</v>
      </c>
      <c r="L808" s="107" t="e">
        <f t="shared" si="25"/>
        <v>#REF!</v>
      </c>
    </row>
    <row r="809" spans="1:12" x14ac:dyDescent="0.2">
      <c r="A809" s="74">
        <v>803</v>
      </c>
      <c r="B809" s="74">
        <v>11609</v>
      </c>
      <c r="C809" s="145" t="s">
        <v>945</v>
      </c>
      <c r="D809" s="74" t="s">
        <v>135</v>
      </c>
      <c r="E809" s="74" t="s">
        <v>136</v>
      </c>
      <c r="F809" s="146">
        <v>100</v>
      </c>
      <c r="G809" s="147">
        <v>12.82</v>
      </c>
      <c r="H809" s="148">
        <v>16.559999999999999</v>
      </c>
      <c r="I809" s="149">
        <f t="shared" si="24"/>
        <v>1656</v>
      </c>
      <c r="L809" s="107" t="e">
        <f t="shared" si="25"/>
        <v>#REF!</v>
      </c>
    </row>
    <row r="810" spans="1:12" ht="25.5" x14ac:dyDescent="0.2">
      <c r="A810" s="74">
        <v>804</v>
      </c>
      <c r="B810" s="74">
        <v>11615</v>
      </c>
      <c r="C810" s="145" t="s">
        <v>946</v>
      </c>
      <c r="D810" s="74" t="s">
        <v>276</v>
      </c>
      <c r="E810" s="74" t="s">
        <v>130</v>
      </c>
      <c r="F810" s="146">
        <v>200</v>
      </c>
      <c r="G810" s="147">
        <v>4.9800000000000004</v>
      </c>
      <c r="H810" s="148">
        <v>6.42</v>
      </c>
      <c r="I810" s="149">
        <f t="shared" si="24"/>
        <v>1284</v>
      </c>
      <c r="L810" s="107" t="e">
        <f t="shared" si="25"/>
        <v>#REF!</v>
      </c>
    </row>
    <row r="811" spans="1:12" x14ac:dyDescent="0.2">
      <c r="A811" s="74">
        <v>805</v>
      </c>
      <c r="B811" s="74">
        <v>11655</v>
      </c>
      <c r="C811" s="145" t="s">
        <v>947</v>
      </c>
      <c r="D811" s="74" t="s">
        <v>138</v>
      </c>
      <c r="E811" s="74" t="s">
        <v>136</v>
      </c>
      <c r="F811" s="146">
        <v>10</v>
      </c>
      <c r="G811" s="147">
        <v>15.03</v>
      </c>
      <c r="H811" s="148">
        <v>19.420000000000002</v>
      </c>
      <c r="I811" s="149">
        <f t="shared" si="24"/>
        <v>194.2</v>
      </c>
      <c r="L811" s="107" t="e">
        <f t="shared" si="25"/>
        <v>#REF!</v>
      </c>
    </row>
    <row r="812" spans="1:12" x14ac:dyDescent="0.2">
      <c r="A812" s="74">
        <v>806</v>
      </c>
      <c r="B812" s="74">
        <v>11656</v>
      </c>
      <c r="C812" s="145" t="s">
        <v>948</v>
      </c>
      <c r="D812" s="74" t="s">
        <v>138</v>
      </c>
      <c r="E812" s="74" t="s">
        <v>136</v>
      </c>
      <c r="F812" s="146">
        <v>10</v>
      </c>
      <c r="G812" s="147">
        <v>17.25</v>
      </c>
      <c r="H812" s="148">
        <v>22.28</v>
      </c>
      <c r="I812" s="149">
        <f t="shared" si="24"/>
        <v>222.8</v>
      </c>
      <c r="L812" s="107" t="e">
        <f t="shared" si="25"/>
        <v>#REF!</v>
      </c>
    </row>
    <row r="813" spans="1:12" x14ac:dyDescent="0.2">
      <c r="A813" s="74">
        <v>807</v>
      </c>
      <c r="B813" s="74">
        <v>11658</v>
      </c>
      <c r="C813" s="145" t="s">
        <v>949</v>
      </c>
      <c r="D813" s="74" t="s">
        <v>138</v>
      </c>
      <c r="E813" s="74" t="s">
        <v>136</v>
      </c>
      <c r="F813" s="146">
        <v>10</v>
      </c>
      <c r="G813" s="147">
        <v>14.67</v>
      </c>
      <c r="H813" s="148">
        <v>18.940000000000001</v>
      </c>
      <c r="I813" s="149">
        <f t="shared" si="24"/>
        <v>189.4</v>
      </c>
      <c r="L813" s="107" t="e">
        <f t="shared" si="25"/>
        <v>#REF!</v>
      </c>
    </row>
    <row r="814" spans="1:12" x14ac:dyDescent="0.2">
      <c r="A814" s="74">
        <v>808</v>
      </c>
      <c r="B814" s="74">
        <v>11673</v>
      </c>
      <c r="C814" s="145" t="s">
        <v>950</v>
      </c>
      <c r="D814" s="74" t="s">
        <v>138</v>
      </c>
      <c r="E814" s="74" t="s">
        <v>136</v>
      </c>
      <c r="F814" s="146">
        <v>10</v>
      </c>
      <c r="G814" s="147">
        <v>28.82</v>
      </c>
      <c r="H814" s="148">
        <v>37.200000000000003</v>
      </c>
      <c r="I814" s="149">
        <f t="shared" si="24"/>
        <v>372</v>
      </c>
      <c r="L814" s="107" t="e">
        <f t="shared" si="25"/>
        <v>#REF!</v>
      </c>
    </row>
    <row r="815" spans="1:12" x14ac:dyDescent="0.2">
      <c r="A815" s="74">
        <v>809</v>
      </c>
      <c r="B815" s="74">
        <v>11674</v>
      </c>
      <c r="C815" s="145" t="s">
        <v>951</v>
      </c>
      <c r="D815" s="74" t="s">
        <v>138</v>
      </c>
      <c r="E815" s="74" t="s">
        <v>136</v>
      </c>
      <c r="F815" s="146">
        <v>10</v>
      </c>
      <c r="G815" s="147">
        <v>37.1</v>
      </c>
      <c r="H815" s="148">
        <v>47.93</v>
      </c>
      <c r="I815" s="149">
        <f t="shared" si="24"/>
        <v>479.3</v>
      </c>
      <c r="L815" s="107" t="e">
        <f t="shared" si="25"/>
        <v>#REF!</v>
      </c>
    </row>
    <row r="816" spans="1:12" x14ac:dyDescent="0.2">
      <c r="A816" s="74">
        <v>810</v>
      </c>
      <c r="B816" s="74">
        <v>11675</v>
      </c>
      <c r="C816" s="145" t="s">
        <v>952</v>
      </c>
      <c r="D816" s="74" t="s">
        <v>138</v>
      </c>
      <c r="E816" s="74" t="s">
        <v>136</v>
      </c>
      <c r="F816" s="146">
        <v>22</v>
      </c>
      <c r="G816" s="147">
        <v>58.91</v>
      </c>
      <c r="H816" s="148">
        <v>76.069999999999993</v>
      </c>
      <c r="I816" s="149">
        <f t="shared" si="24"/>
        <v>1673.54</v>
      </c>
      <c r="L816" s="107" t="e">
        <f t="shared" si="25"/>
        <v>#REF!</v>
      </c>
    </row>
    <row r="817" spans="1:12" x14ac:dyDescent="0.2">
      <c r="A817" s="74">
        <v>811</v>
      </c>
      <c r="B817" s="74">
        <v>11676</v>
      </c>
      <c r="C817" s="145" t="s">
        <v>953</v>
      </c>
      <c r="D817" s="74" t="s">
        <v>138</v>
      </c>
      <c r="E817" s="74" t="s">
        <v>136</v>
      </c>
      <c r="F817" s="146">
        <v>6</v>
      </c>
      <c r="G817" s="147">
        <v>78.790000000000006</v>
      </c>
      <c r="H817" s="148">
        <v>101.76</v>
      </c>
      <c r="I817" s="149">
        <f t="shared" si="24"/>
        <v>610.55999999999995</v>
      </c>
      <c r="L817" s="107" t="e">
        <f t="shared" si="25"/>
        <v>#REF!</v>
      </c>
    </row>
    <row r="818" spans="1:12" x14ac:dyDescent="0.2">
      <c r="A818" s="74">
        <v>812</v>
      </c>
      <c r="B818" s="74">
        <v>11677</v>
      </c>
      <c r="C818" s="145" t="s">
        <v>954</v>
      </c>
      <c r="D818" s="74" t="s">
        <v>138</v>
      </c>
      <c r="E818" s="74" t="s">
        <v>136</v>
      </c>
      <c r="F818" s="146">
        <v>4</v>
      </c>
      <c r="G818" s="147">
        <v>81.37</v>
      </c>
      <c r="H818" s="148">
        <v>105.08</v>
      </c>
      <c r="I818" s="149">
        <f t="shared" si="24"/>
        <v>420.32</v>
      </c>
      <c r="L818" s="107" t="e">
        <f t="shared" si="25"/>
        <v>#REF!</v>
      </c>
    </row>
    <row r="819" spans="1:12" x14ac:dyDescent="0.2">
      <c r="A819" s="74">
        <v>813</v>
      </c>
      <c r="B819" s="74">
        <v>11678</v>
      </c>
      <c r="C819" s="145" t="s">
        <v>955</v>
      </c>
      <c r="D819" s="74" t="s">
        <v>138</v>
      </c>
      <c r="E819" s="74" t="s">
        <v>136</v>
      </c>
      <c r="F819" s="146">
        <v>4</v>
      </c>
      <c r="G819" s="147">
        <v>149.02000000000001</v>
      </c>
      <c r="H819" s="148">
        <v>192.46</v>
      </c>
      <c r="I819" s="149">
        <f t="shared" si="24"/>
        <v>769.84</v>
      </c>
      <c r="L819" s="107" t="e">
        <f t="shared" si="25"/>
        <v>#REF!</v>
      </c>
    </row>
    <row r="820" spans="1:12" x14ac:dyDescent="0.2">
      <c r="A820" s="74">
        <v>814</v>
      </c>
      <c r="B820" s="74">
        <v>11680</v>
      </c>
      <c r="C820" s="145" t="s">
        <v>956</v>
      </c>
      <c r="D820" s="74" t="s">
        <v>138</v>
      </c>
      <c r="E820" s="74" t="s">
        <v>136</v>
      </c>
      <c r="F820" s="146">
        <v>20</v>
      </c>
      <c r="G820" s="147">
        <v>23.17</v>
      </c>
      <c r="H820" s="148">
        <v>29.92</v>
      </c>
      <c r="I820" s="149">
        <f t="shared" si="24"/>
        <v>598.4</v>
      </c>
      <c r="L820" s="107" t="e">
        <f t="shared" si="25"/>
        <v>#REF!</v>
      </c>
    </row>
    <row r="821" spans="1:12" x14ac:dyDescent="0.2">
      <c r="A821" s="74">
        <v>815</v>
      </c>
      <c r="B821" s="74">
        <v>11684</v>
      </c>
      <c r="C821" s="145" t="s">
        <v>957</v>
      </c>
      <c r="D821" s="74" t="s">
        <v>138</v>
      </c>
      <c r="E821" s="74" t="s">
        <v>136</v>
      </c>
      <c r="F821" s="146">
        <v>60</v>
      </c>
      <c r="G821" s="147">
        <v>42.9</v>
      </c>
      <c r="H821" s="148">
        <v>55.39</v>
      </c>
      <c r="I821" s="149">
        <f t="shared" si="24"/>
        <v>3323.4</v>
      </c>
      <c r="L821" s="107" t="e">
        <f t="shared" si="25"/>
        <v>#REF!</v>
      </c>
    </row>
    <row r="822" spans="1:12" ht="25.5" x14ac:dyDescent="0.2">
      <c r="A822" s="74">
        <v>816</v>
      </c>
      <c r="B822" s="74">
        <v>11692</v>
      </c>
      <c r="C822" s="145" t="s">
        <v>958</v>
      </c>
      <c r="D822" s="74" t="s">
        <v>276</v>
      </c>
      <c r="E822" s="74" t="s">
        <v>136</v>
      </c>
      <c r="F822" s="146">
        <v>30</v>
      </c>
      <c r="G822" s="147">
        <v>400.94</v>
      </c>
      <c r="H822" s="148">
        <v>517.78</v>
      </c>
      <c r="I822" s="149">
        <f t="shared" si="24"/>
        <v>15533.4</v>
      </c>
      <c r="L822" s="107" t="e">
        <f t="shared" si="25"/>
        <v>#REF!</v>
      </c>
    </row>
    <row r="823" spans="1:12" x14ac:dyDescent="0.2">
      <c r="A823" s="74">
        <v>817</v>
      </c>
      <c r="B823" s="74">
        <v>11707</v>
      </c>
      <c r="C823" s="145" t="s">
        <v>959</v>
      </c>
      <c r="D823" s="74" t="s">
        <v>138</v>
      </c>
      <c r="E823" s="74" t="s">
        <v>130</v>
      </c>
      <c r="F823" s="146">
        <v>4</v>
      </c>
      <c r="G823" s="147">
        <v>18.52</v>
      </c>
      <c r="H823" s="148">
        <v>23.93</v>
      </c>
      <c r="I823" s="149">
        <f t="shared" si="24"/>
        <v>95.72</v>
      </c>
      <c r="L823" s="107" t="e">
        <f t="shared" si="25"/>
        <v>#REF!</v>
      </c>
    </row>
    <row r="824" spans="1:12" x14ac:dyDescent="0.2">
      <c r="A824" s="74">
        <v>818</v>
      </c>
      <c r="B824" s="74">
        <v>11708</v>
      </c>
      <c r="C824" s="145" t="s">
        <v>960</v>
      </c>
      <c r="D824" s="74" t="s">
        <v>138</v>
      </c>
      <c r="E824" s="74" t="s">
        <v>130</v>
      </c>
      <c r="F824" s="146">
        <v>6</v>
      </c>
      <c r="G824" s="147">
        <v>24.72</v>
      </c>
      <c r="H824" s="148">
        <v>31.93</v>
      </c>
      <c r="I824" s="149">
        <f t="shared" si="24"/>
        <v>191.58</v>
      </c>
      <c r="L824" s="107" t="e">
        <f t="shared" si="25"/>
        <v>#REF!</v>
      </c>
    </row>
    <row r="825" spans="1:12" x14ac:dyDescent="0.2">
      <c r="A825" s="74">
        <v>819</v>
      </c>
      <c r="B825" s="74">
        <v>11709</v>
      </c>
      <c r="C825" s="145" t="s">
        <v>961</v>
      </c>
      <c r="D825" s="74" t="s">
        <v>138</v>
      </c>
      <c r="E825" s="74" t="s">
        <v>130</v>
      </c>
      <c r="F825" s="146">
        <v>4</v>
      </c>
      <c r="G825" s="147">
        <v>58.08</v>
      </c>
      <c r="H825" s="148">
        <v>75</v>
      </c>
      <c r="I825" s="149">
        <f t="shared" si="24"/>
        <v>300</v>
      </c>
      <c r="L825" s="107" t="e">
        <f t="shared" si="25"/>
        <v>#REF!</v>
      </c>
    </row>
    <row r="826" spans="1:12" x14ac:dyDescent="0.2">
      <c r="A826" s="74">
        <v>820</v>
      </c>
      <c r="B826" s="74">
        <v>11712</v>
      </c>
      <c r="C826" s="145" t="s">
        <v>962</v>
      </c>
      <c r="D826" s="74" t="s">
        <v>138</v>
      </c>
      <c r="E826" s="74" t="s">
        <v>133</v>
      </c>
      <c r="F826" s="146">
        <v>10</v>
      </c>
      <c r="G826" s="147">
        <v>58.86</v>
      </c>
      <c r="H826" s="148">
        <v>76.010000000000005</v>
      </c>
      <c r="I826" s="149">
        <f t="shared" si="24"/>
        <v>760.1</v>
      </c>
      <c r="L826" s="107" t="e">
        <f t="shared" si="25"/>
        <v>#REF!</v>
      </c>
    </row>
    <row r="827" spans="1:12" x14ac:dyDescent="0.2">
      <c r="A827" s="74">
        <v>821</v>
      </c>
      <c r="B827" s="74">
        <v>11714</v>
      </c>
      <c r="C827" s="145" t="s">
        <v>963</v>
      </c>
      <c r="D827" s="74" t="s">
        <v>138</v>
      </c>
      <c r="E827" s="74" t="s">
        <v>136</v>
      </c>
      <c r="F827" s="146">
        <v>16</v>
      </c>
      <c r="G827" s="147">
        <v>90.14</v>
      </c>
      <c r="H827" s="148">
        <v>116.42</v>
      </c>
      <c r="I827" s="149">
        <f t="shared" si="24"/>
        <v>1862.72</v>
      </c>
      <c r="L827" s="107" t="e">
        <f t="shared" si="25"/>
        <v>#REF!</v>
      </c>
    </row>
    <row r="828" spans="1:12" x14ac:dyDescent="0.2">
      <c r="A828" s="74">
        <v>822</v>
      </c>
      <c r="B828" s="74">
        <v>11717</v>
      </c>
      <c r="C828" s="145" t="s">
        <v>964</v>
      </c>
      <c r="D828" s="74" t="s">
        <v>138</v>
      </c>
      <c r="E828" s="74" t="s">
        <v>136</v>
      </c>
      <c r="F828" s="146">
        <v>10</v>
      </c>
      <c r="G828" s="147">
        <v>70.95</v>
      </c>
      <c r="H828" s="148">
        <v>91.62</v>
      </c>
      <c r="I828" s="149">
        <f t="shared" si="24"/>
        <v>916.2</v>
      </c>
      <c r="L828" s="107" t="e">
        <f t="shared" si="25"/>
        <v>#REF!</v>
      </c>
    </row>
    <row r="829" spans="1:12" x14ac:dyDescent="0.2">
      <c r="A829" s="74">
        <v>823</v>
      </c>
      <c r="B829" s="74">
        <v>11718</v>
      </c>
      <c r="C829" s="145" t="s">
        <v>965</v>
      </c>
      <c r="D829" s="74" t="s">
        <v>138</v>
      </c>
      <c r="E829" s="74" t="s">
        <v>136</v>
      </c>
      <c r="F829" s="146">
        <v>4</v>
      </c>
      <c r="G829" s="147">
        <v>26.96</v>
      </c>
      <c r="H829" s="148">
        <v>34.82</v>
      </c>
      <c r="I829" s="149">
        <f t="shared" si="24"/>
        <v>139.28</v>
      </c>
      <c r="L829" s="107" t="e">
        <f t="shared" si="25"/>
        <v>#REF!</v>
      </c>
    </row>
    <row r="830" spans="1:12" x14ac:dyDescent="0.2">
      <c r="A830" s="74">
        <v>824</v>
      </c>
      <c r="B830" s="74">
        <v>11719</v>
      </c>
      <c r="C830" s="145" t="s">
        <v>966</v>
      </c>
      <c r="D830" s="74" t="s">
        <v>138</v>
      </c>
      <c r="E830" s="74" t="s">
        <v>136</v>
      </c>
      <c r="F830" s="146">
        <v>4</v>
      </c>
      <c r="G830" s="147">
        <v>21.87</v>
      </c>
      <c r="H830" s="148">
        <v>28.25</v>
      </c>
      <c r="I830" s="149">
        <f t="shared" si="24"/>
        <v>113</v>
      </c>
      <c r="L830" s="107" t="e">
        <f t="shared" si="25"/>
        <v>#REF!</v>
      </c>
    </row>
    <row r="831" spans="1:12" x14ac:dyDescent="0.2">
      <c r="A831" s="74">
        <v>825</v>
      </c>
      <c r="B831" s="74">
        <v>11731</v>
      </c>
      <c r="C831" s="145" t="s">
        <v>967</v>
      </c>
      <c r="D831" s="74" t="s">
        <v>138</v>
      </c>
      <c r="E831" s="74" t="s">
        <v>136</v>
      </c>
      <c r="F831" s="146">
        <v>16</v>
      </c>
      <c r="G831" s="147">
        <v>13.44</v>
      </c>
      <c r="H831" s="148">
        <v>17.350000000000001</v>
      </c>
      <c r="I831" s="149">
        <f t="shared" si="24"/>
        <v>277.60000000000002</v>
      </c>
      <c r="L831" s="107" t="e">
        <f t="shared" si="25"/>
        <v>#REF!</v>
      </c>
    </row>
    <row r="832" spans="1:12" x14ac:dyDescent="0.2">
      <c r="A832" s="74">
        <v>826</v>
      </c>
      <c r="B832" s="74">
        <v>11732</v>
      </c>
      <c r="C832" s="145" t="s">
        <v>968</v>
      </c>
      <c r="D832" s="74" t="s">
        <v>138</v>
      </c>
      <c r="E832" s="74" t="s">
        <v>136</v>
      </c>
      <c r="F832" s="146">
        <v>60</v>
      </c>
      <c r="G832" s="147">
        <v>35.229999999999997</v>
      </c>
      <c r="H832" s="148">
        <v>45.51</v>
      </c>
      <c r="I832" s="149">
        <f t="shared" si="24"/>
        <v>2730.6</v>
      </c>
      <c r="L832" s="107" t="e">
        <f t="shared" si="25"/>
        <v>#REF!</v>
      </c>
    </row>
    <row r="833" spans="1:12" x14ac:dyDescent="0.2">
      <c r="A833" s="74">
        <v>827</v>
      </c>
      <c r="B833" s="74">
        <v>11735</v>
      </c>
      <c r="C833" s="145" t="s">
        <v>969</v>
      </c>
      <c r="D833" s="74" t="s">
        <v>138</v>
      </c>
      <c r="E833" s="74" t="s">
        <v>136</v>
      </c>
      <c r="F833" s="146">
        <v>10</v>
      </c>
      <c r="G833" s="147">
        <v>12.38</v>
      </c>
      <c r="H833" s="148">
        <v>16</v>
      </c>
      <c r="I833" s="149">
        <f t="shared" si="24"/>
        <v>160</v>
      </c>
      <c r="L833" s="107" t="e">
        <f t="shared" si="25"/>
        <v>#REF!</v>
      </c>
    </row>
    <row r="834" spans="1:12" x14ac:dyDescent="0.2">
      <c r="A834" s="74">
        <v>828</v>
      </c>
      <c r="B834" s="74">
        <v>11737</v>
      </c>
      <c r="C834" s="145" t="s">
        <v>970</v>
      </c>
      <c r="D834" s="74" t="s">
        <v>138</v>
      </c>
      <c r="E834" s="74" t="s">
        <v>136</v>
      </c>
      <c r="F834" s="146">
        <v>10</v>
      </c>
      <c r="G834" s="147">
        <v>17.55</v>
      </c>
      <c r="H834" s="148">
        <v>22.66</v>
      </c>
      <c r="I834" s="149">
        <f t="shared" si="24"/>
        <v>226.6</v>
      </c>
      <c r="L834" s="107" t="e">
        <f t="shared" si="25"/>
        <v>#REF!</v>
      </c>
    </row>
    <row r="835" spans="1:12" x14ac:dyDescent="0.2">
      <c r="A835" s="74">
        <v>829</v>
      </c>
      <c r="B835" s="74">
        <v>11738</v>
      </c>
      <c r="C835" s="145" t="s">
        <v>971</v>
      </c>
      <c r="D835" s="74" t="s">
        <v>138</v>
      </c>
      <c r="E835" s="74" t="s">
        <v>136</v>
      </c>
      <c r="F835" s="146">
        <v>10</v>
      </c>
      <c r="G835" s="147">
        <v>22.13</v>
      </c>
      <c r="H835" s="148">
        <v>28.58</v>
      </c>
      <c r="I835" s="149">
        <f t="shared" si="24"/>
        <v>285.8</v>
      </c>
      <c r="L835" s="107" t="e">
        <f t="shared" si="25"/>
        <v>#REF!</v>
      </c>
    </row>
    <row r="836" spans="1:12" x14ac:dyDescent="0.2">
      <c r="A836" s="74">
        <v>830</v>
      </c>
      <c r="B836" s="74">
        <v>11741</v>
      </c>
      <c r="C836" s="145" t="s">
        <v>972</v>
      </c>
      <c r="D836" s="74" t="s">
        <v>138</v>
      </c>
      <c r="E836" s="74" t="s">
        <v>136</v>
      </c>
      <c r="F836" s="146">
        <v>6</v>
      </c>
      <c r="G836" s="147">
        <v>15.78</v>
      </c>
      <c r="H836" s="148">
        <v>20.38</v>
      </c>
      <c r="I836" s="149">
        <f t="shared" si="24"/>
        <v>122.28</v>
      </c>
      <c r="L836" s="107" t="e">
        <f t="shared" si="25"/>
        <v>#REF!</v>
      </c>
    </row>
    <row r="837" spans="1:12" x14ac:dyDescent="0.2">
      <c r="A837" s="74">
        <v>831</v>
      </c>
      <c r="B837" s="74">
        <v>11745</v>
      </c>
      <c r="C837" s="145" t="s">
        <v>973</v>
      </c>
      <c r="D837" s="74" t="s">
        <v>138</v>
      </c>
      <c r="E837" s="74" t="s">
        <v>136</v>
      </c>
      <c r="F837" s="146">
        <v>6</v>
      </c>
      <c r="G837" s="147">
        <v>20.79</v>
      </c>
      <c r="H837" s="148">
        <v>26.85</v>
      </c>
      <c r="I837" s="149">
        <f t="shared" si="24"/>
        <v>161.1</v>
      </c>
      <c r="L837" s="107" t="e">
        <f t="shared" si="25"/>
        <v>#REF!</v>
      </c>
    </row>
    <row r="838" spans="1:12" x14ac:dyDescent="0.2">
      <c r="A838" s="74">
        <v>832</v>
      </c>
      <c r="B838" s="74">
        <v>11752</v>
      </c>
      <c r="C838" s="145" t="s">
        <v>974</v>
      </c>
      <c r="D838" s="74" t="s">
        <v>138</v>
      </c>
      <c r="E838" s="74" t="s">
        <v>136</v>
      </c>
      <c r="F838" s="146">
        <v>10</v>
      </c>
      <c r="G838" s="147">
        <v>31.39</v>
      </c>
      <c r="H838" s="148">
        <v>40.54</v>
      </c>
      <c r="I838" s="149">
        <f t="shared" si="24"/>
        <v>405.4</v>
      </c>
      <c r="L838" s="107" t="e">
        <f t="shared" si="25"/>
        <v>#REF!</v>
      </c>
    </row>
    <row r="839" spans="1:12" x14ac:dyDescent="0.2">
      <c r="A839" s="74">
        <v>833</v>
      </c>
      <c r="B839" s="74">
        <v>11753</v>
      </c>
      <c r="C839" s="145" t="s">
        <v>975</v>
      </c>
      <c r="D839" s="74" t="s">
        <v>138</v>
      </c>
      <c r="E839" s="74" t="s">
        <v>136</v>
      </c>
      <c r="F839" s="146">
        <v>10</v>
      </c>
      <c r="G839" s="147">
        <v>37.479999999999997</v>
      </c>
      <c r="H839" s="148">
        <v>48.41</v>
      </c>
      <c r="I839" s="149">
        <f t="shared" ref="I839:I902" si="26">ROUND(F839*(H839),2)</f>
        <v>484.1</v>
      </c>
      <c r="L839" s="107" t="e">
        <f t="shared" si="25"/>
        <v>#REF!</v>
      </c>
    </row>
    <row r="840" spans="1:12" x14ac:dyDescent="0.2">
      <c r="A840" s="74">
        <v>834</v>
      </c>
      <c r="B840" s="74">
        <v>11756</v>
      </c>
      <c r="C840" s="145" t="s">
        <v>976</v>
      </c>
      <c r="D840" s="74" t="s">
        <v>138</v>
      </c>
      <c r="E840" s="74" t="s">
        <v>136</v>
      </c>
      <c r="F840" s="146">
        <v>4</v>
      </c>
      <c r="G840" s="147">
        <v>54.44</v>
      </c>
      <c r="H840" s="148">
        <v>70.290000000000006</v>
      </c>
      <c r="I840" s="149">
        <f t="shared" si="26"/>
        <v>281.16000000000003</v>
      </c>
      <c r="L840" s="107" t="e">
        <f t="shared" ref="L840:L903" si="27">H840-H840*$L$1</f>
        <v>#REF!</v>
      </c>
    </row>
    <row r="841" spans="1:12" ht="25.5" x14ac:dyDescent="0.2">
      <c r="A841" s="74">
        <v>835</v>
      </c>
      <c r="B841" s="74">
        <v>11762</v>
      </c>
      <c r="C841" s="145" t="s">
        <v>977</v>
      </c>
      <c r="D841" s="74" t="s">
        <v>138</v>
      </c>
      <c r="E841" s="74" t="s">
        <v>136</v>
      </c>
      <c r="F841" s="146">
        <v>30</v>
      </c>
      <c r="G841" s="147">
        <v>58.51</v>
      </c>
      <c r="H841" s="148">
        <v>75.569999999999993</v>
      </c>
      <c r="I841" s="149">
        <f t="shared" si="26"/>
        <v>2267.1</v>
      </c>
      <c r="L841" s="107" t="e">
        <f t="shared" si="27"/>
        <v>#REF!</v>
      </c>
    </row>
    <row r="842" spans="1:12" ht="25.5" x14ac:dyDescent="0.2">
      <c r="A842" s="74">
        <v>836</v>
      </c>
      <c r="B842" s="74">
        <v>11767</v>
      </c>
      <c r="C842" s="145" t="s">
        <v>978</v>
      </c>
      <c r="D842" s="74" t="s">
        <v>138</v>
      </c>
      <c r="E842" s="74" t="s">
        <v>136</v>
      </c>
      <c r="F842" s="146">
        <v>8</v>
      </c>
      <c r="G842" s="147">
        <v>465.99</v>
      </c>
      <c r="H842" s="148">
        <v>601.79999999999995</v>
      </c>
      <c r="I842" s="149">
        <f t="shared" si="26"/>
        <v>4814.3999999999996</v>
      </c>
      <c r="L842" s="107" t="e">
        <f t="shared" si="27"/>
        <v>#REF!</v>
      </c>
    </row>
    <row r="843" spans="1:12" ht="25.5" x14ac:dyDescent="0.2">
      <c r="A843" s="74">
        <v>837</v>
      </c>
      <c r="B843" s="74">
        <v>11772</v>
      </c>
      <c r="C843" s="145" t="s">
        <v>979</v>
      </c>
      <c r="D843" s="74" t="s">
        <v>138</v>
      </c>
      <c r="E843" s="74" t="s">
        <v>136</v>
      </c>
      <c r="F843" s="146">
        <v>30</v>
      </c>
      <c r="G843" s="147">
        <v>123.75</v>
      </c>
      <c r="H843" s="148">
        <v>159.80000000000001</v>
      </c>
      <c r="I843" s="149">
        <f t="shared" si="26"/>
        <v>4794</v>
      </c>
      <c r="L843" s="107" t="e">
        <f t="shared" si="27"/>
        <v>#REF!</v>
      </c>
    </row>
    <row r="844" spans="1:12" ht="25.5" x14ac:dyDescent="0.2">
      <c r="A844" s="74">
        <v>838</v>
      </c>
      <c r="B844" s="74">
        <v>11773</v>
      </c>
      <c r="C844" s="145" t="s">
        <v>980</v>
      </c>
      <c r="D844" s="74" t="s">
        <v>138</v>
      </c>
      <c r="E844" s="74" t="s">
        <v>136</v>
      </c>
      <c r="F844" s="146">
        <v>10</v>
      </c>
      <c r="G844" s="147">
        <v>123.36</v>
      </c>
      <c r="H844" s="148">
        <v>159.32</v>
      </c>
      <c r="I844" s="149">
        <f t="shared" si="26"/>
        <v>1593.2</v>
      </c>
      <c r="L844" s="107" t="e">
        <f t="shared" si="27"/>
        <v>#REF!</v>
      </c>
    </row>
    <row r="845" spans="1:12" x14ac:dyDescent="0.2">
      <c r="A845" s="74">
        <v>839</v>
      </c>
      <c r="B845" s="74">
        <v>11781</v>
      </c>
      <c r="C845" s="145" t="s">
        <v>981</v>
      </c>
      <c r="D845" s="74" t="s">
        <v>138</v>
      </c>
      <c r="E845" s="74" t="s">
        <v>136</v>
      </c>
      <c r="F845" s="146">
        <v>6</v>
      </c>
      <c r="G845" s="147">
        <v>238.17</v>
      </c>
      <c r="H845" s="148">
        <v>307.57</v>
      </c>
      <c r="I845" s="149">
        <f t="shared" si="26"/>
        <v>1845.42</v>
      </c>
      <c r="L845" s="107" t="e">
        <f t="shared" si="27"/>
        <v>#REF!</v>
      </c>
    </row>
    <row r="846" spans="1:12" ht="25.5" x14ac:dyDescent="0.2">
      <c r="A846" s="74">
        <v>840</v>
      </c>
      <c r="B846" s="74">
        <v>11795</v>
      </c>
      <c r="C846" s="145" t="s">
        <v>982</v>
      </c>
      <c r="D846" s="74" t="s">
        <v>276</v>
      </c>
      <c r="E846" s="74" t="s">
        <v>136</v>
      </c>
      <c r="F846" s="146">
        <v>60</v>
      </c>
      <c r="G846" s="147">
        <v>517.94000000000005</v>
      </c>
      <c r="H846" s="148">
        <v>668.89</v>
      </c>
      <c r="I846" s="149">
        <f t="shared" si="26"/>
        <v>40133.4</v>
      </c>
      <c r="L846" s="107" t="e">
        <f t="shared" si="27"/>
        <v>#REF!</v>
      </c>
    </row>
    <row r="847" spans="1:12" ht="25.5" x14ac:dyDescent="0.2">
      <c r="A847" s="74">
        <v>841</v>
      </c>
      <c r="B847" s="74">
        <v>11821</v>
      </c>
      <c r="C847" s="145" t="s">
        <v>983</v>
      </c>
      <c r="D847" s="74" t="s">
        <v>138</v>
      </c>
      <c r="E847" s="74" t="s">
        <v>136</v>
      </c>
      <c r="F847" s="146">
        <v>60</v>
      </c>
      <c r="G847" s="147">
        <v>10.76</v>
      </c>
      <c r="H847" s="148">
        <v>13.89</v>
      </c>
      <c r="I847" s="149">
        <f t="shared" si="26"/>
        <v>833.4</v>
      </c>
      <c r="L847" s="107" t="e">
        <f t="shared" si="27"/>
        <v>#REF!</v>
      </c>
    </row>
    <row r="848" spans="1:12" ht="25.5" x14ac:dyDescent="0.2">
      <c r="A848" s="74">
        <v>842</v>
      </c>
      <c r="B848" s="74">
        <v>11824</v>
      </c>
      <c r="C848" s="145" t="s">
        <v>984</v>
      </c>
      <c r="D848" s="74" t="s">
        <v>138</v>
      </c>
      <c r="E848" s="74" t="s">
        <v>136</v>
      </c>
      <c r="F848" s="146">
        <v>10</v>
      </c>
      <c r="G848" s="147">
        <v>127.77</v>
      </c>
      <c r="H848" s="148">
        <v>165.01</v>
      </c>
      <c r="I848" s="149">
        <f t="shared" si="26"/>
        <v>1650.1</v>
      </c>
      <c r="L848" s="107" t="e">
        <f t="shared" si="27"/>
        <v>#REF!</v>
      </c>
    </row>
    <row r="849" spans="1:12" ht="25.5" x14ac:dyDescent="0.2">
      <c r="A849" s="74">
        <v>843</v>
      </c>
      <c r="B849" s="74">
        <v>11825</v>
      </c>
      <c r="C849" s="145" t="s">
        <v>985</v>
      </c>
      <c r="D849" s="74" t="s">
        <v>138</v>
      </c>
      <c r="E849" s="74" t="s">
        <v>136</v>
      </c>
      <c r="F849" s="146">
        <v>8</v>
      </c>
      <c r="G849" s="147">
        <v>174.96</v>
      </c>
      <c r="H849" s="148">
        <v>225.96</v>
      </c>
      <c r="I849" s="149">
        <f t="shared" si="26"/>
        <v>1807.68</v>
      </c>
      <c r="L849" s="107" t="e">
        <f t="shared" si="27"/>
        <v>#REF!</v>
      </c>
    </row>
    <row r="850" spans="1:12" x14ac:dyDescent="0.2">
      <c r="A850" s="74">
        <v>844</v>
      </c>
      <c r="B850" s="74">
        <v>11854</v>
      </c>
      <c r="C850" s="145" t="s">
        <v>986</v>
      </c>
      <c r="D850" s="74" t="s">
        <v>138</v>
      </c>
      <c r="E850" s="74" t="s">
        <v>136</v>
      </c>
      <c r="F850" s="146">
        <v>60</v>
      </c>
      <c r="G850" s="147">
        <v>10.92</v>
      </c>
      <c r="H850" s="148">
        <v>14.09</v>
      </c>
      <c r="I850" s="149">
        <f t="shared" si="26"/>
        <v>845.4</v>
      </c>
      <c r="L850" s="107" t="e">
        <f t="shared" si="27"/>
        <v>#REF!</v>
      </c>
    </row>
    <row r="851" spans="1:12" x14ac:dyDescent="0.2">
      <c r="A851" s="74">
        <v>845</v>
      </c>
      <c r="B851" s="74">
        <v>11856</v>
      </c>
      <c r="C851" s="145" t="s">
        <v>987</v>
      </c>
      <c r="D851" s="74" t="s">
        <v>138</v>
      </c>
      <c r="E851" s="74" t="s">
        <v>133</v>
      </c>
      <c r="F851" s="146">
        <v>20</v>
      </c>
      <c r="G851" s="147">
        <v>7.05</v>
      </c>
      <c r="H851" s="148">
        <v>9.09</v>
      </c>
      <c r="I851" s="149">
        <f t="shared" si="26"/>
        <v>181.8</v>
      </c>
      <c r="L851" s="107" t="e">
        <f t="shared" si="27"/>
        <v>#REF!</v>
      </c>
    </row>
    <row r="852" spans="1:12" x14ac:dyDescent="0.2">
      <c r="A852" s="74">
        <v>846</v>
      </c>
      <c r="B852" s="74">
        <v>11862</v>
      </c>
      <c r="C852" s="145" t="s">
        <v>988</v>
      </c>
      <c r="D852" s="74" t="s">
        <v>138</v>
      </c>
      <c r="E852" s="74" t="s">
        <v>136</v>
      </c>
      <c r="F852" s="146">
        <v>60</v>
      </c>
      <c r="G852" s="147">
        <v>15.32</v>
      </c>
      <c r="H852" s="148">
        <v>19.78</v>
      </c>
      <c r="I852" s="149">
        <f t="shared" si="26"/>
        <v>1186.8</v>
      </c>
      <c r="L852" s="107" t="e">
        <f t="shared" si="27"/>
        <v>#REF!</v>
      </c>
    </row>
    <row r="853" spans="1:12" x14ac:dyDescent="0.2">
      <c r="A853" s="74">
        <v>847</v>
      </c>
      <c r="B853" s="74">
        <v>11863</v>
      </c>
      <c r="C853" s="145" t="s">
        <v>989</v>
      </c>
      <c r="D853" s="74" t="s">
        <v>138</v>
      </c>
      <c r="E853" s="74" t="s">
        <v>136</v>
      </c>
      <c r="F853" s="146">
        <v>26</v>
      </c>
      <c r="G853" s="147">
        <v>6.18</v>
      </c>
      <c r="H853" s="148">
        <v>7.98</v>
      </c>
      <c r="I853" s="149">
        <f t="shared" si="26"/>
        <v>207.48</v>
      </c>
      <c r="L853" s="107" t="e">
        <f t="shared" si="27"/>
        <v>#REF!</v>
      </c>
    </row>
    <row r="854" spans="1:12" x14ac:dyDescent="0.2">
      <c r="A854" s="74">
        <v>848</v>
      </c>
      <c r="B854" s="74">
        <v>11864</v>
      </c>
      <c r="C854" s="145" t="s">
        <v>990</v>
      </c>
      <c r="D854" s="74" t="s">
        <v>138</v>
      </c>
      <c r="E854" s="74" t="s">
        <v>136</v>
      </c>
      <c r="F854" s="146">
        <v>40</v>
      </c>
      <c r="G854" s="147">
        <v>34.57</v>
      </c>
      <c r="H854" s="148">
        <v>44.64</v>
      </c>
      <c r="I854" s="149">
        <f t="shared" si="26"/>
        <v>1785.6</v>
      </c>
      <c r="L854" s="107" t="e">
        <f t="shared" si="27"/>
        <v>#REF!</v>
      </c>
    </row>
    <row r="855" spans="1:12" x14ac:dyDescent="0.2">
      <c r="A855" s="74">
        <v>849</v>
      </c>
      <c r="B855" s="74">
        <v>11868</v>
      </c>
      <c r="C855" s="145" t="s">
        <v>991</v>
      </c>
      <c r="D855" s="74" t="s">
        <v>138</v>
      </c>
      <c r="E855" s="74" t="s">
        <v>136</v>
      </c>
      <c r="F855" s="146">
        <v>6</v>
      </c>
      <c r="G855" s="147">
        <v>653.4</v>
      </c>
      <c r="H855" s="148">
        <v>843.81</v>
      </c>
      <c r="I855" s="149">
        <f t="shared" si="26"/>
        <v>5062.8599999999997</v>
      </c>
      <c r="L855" s="107" t="e">
        <f t="shared" si="27"/>
        <v>#REF!</v>
      </c>
    </row>
    <row r="856" spans="1:12" ht="25.5" x14ac:dyDescent="0.2">
      <c r="A856" s="74">
        <v>850</v>
      </c>
      <c r="B856" s="74">
        <v>11881</v>
      </c>
      <c r="C856" s="145" t="s">
        <v>992</v>
      </c>
      <c r="D856" s="74" t="s">
        <v>138</v>
      </c>
      <c r="E856" s="74" t="s">
        <v>136</v>
      </c>
      <c r="F856" s="146">
        <v>10</v>
      </c>
      <c r="G856" s="147">
        <v>168.25</v>
      </c>
      <c r="H856" s="148">
        <v>217.28</v>
      </c>
      <c r="I856" s="149">
        <f t="shared" si="26"/>
        <v>2172.8000000000002</v>
      </c>
      <c r="L856" s="107" t="e">
        <f t="shared" si="27"/>
        <v>#REF!</v>
      </c>
    </row>
    <row r="857" spans="1:12" x14ac:dyDescent="0.2">
      <c r="A857" s="74">
        <v>851</v>
      </c>
      <c r="B857" s="74">
        <v>11902</v>
      </c>
      <c r="C857" s="145" t="s">
        <v>993</v>
      </c>
      <c r="D857" s="74" t="s">
        <v>191</v>
      </c>
      <c r="E857" s="74" t="s">
        <v>136</v>
      </c>
      <c r="F857" s="146">
        <v>200</v>
      </c>
      <c r="G857" s="147">
        <v>1.3</v>
      </c>
      <c r="H857" s="148">
        <v>1.68</v>
      </c>
      <c r="I857" s="149">
        <f t="shared" si="26"/>
        <v>336</v>
      </c>
      <c r="L857" s="107" t="e">
        <f t="shared" si="27"/>
        <v>#REF!</v>
      </c>
    </row>
    <row r="858" spans="1:12" x14ac:dyDescent="0.2">
      <c r="A858" s="74">
        <v>852</v>
      </c>
      <c r="B858" s="74">
        <v>11904</v>
      </c>
      <c r="C858" s="145" t="s">
        <v>994</v>
      </c>
      <c r="D858" s="74" t="s">
        <v>191</v>
      </c>
      <c r="E858" s="74" t="s">
        <v>136</v>
      </c>
      <c r="F858" s="146">
        <v>200</v>
      </c>
      <c r="G858" s="147">
        <v>2.09</v>
      </c>
      <c r="H858" s="148">
        <v>2.71</v>
      </c>
      <c r="I858" s="149">
        <f t="shared" si="26"/>
        <v>542</v>
      </c>
      <c r="L858" s="107" t="e">
        <f t="shared" si="27"/>
        <v>#REF!</v>
      </c>
    </row>
    <row r="859" spans="1:12" x14ac:dyDescent="0.2">
      <c r="A859" s="74">
        <v>853</v>
      </c>
      <c r="B859" s="74">
        <v>11914</v>
      </c>
      <c r="C859" s="145" t="s">
        <v>995</v>
      </c>
      <c r="D859" s="74" t="s">
        <v>191</v>
      </c>
      <c r="E859" s="74" t="s">
        <v>136</v>
      </c>
      <c r="F859" s="146">
        <v>2000</v>
      </c>
      <c r="G859" s="147">
        <v>58.73</v>
      </c>
      <c r="H859" s="148">
        <v>75.84</v>
      </c>
      <c r="I859" s="149">
        <f t="shared" si="26"/>
        <v>151680</v>
      </c>
      <c r="L859" s="107" t="e">
        <f t="shared" si="27"/>
        <v>#REF!</v>
      </c>
    </row>
    <row r="860" spans="1:12" x14ac:dyDescent="0.2">
      <c r="A860" s="74">
        <v>854</v>
      </c>
      <c r="B860" s="74">
        <v>11916</v>
      </c>
      <c r="C860" s="145" t="s">
        <v>996</v>
      </c>
      <c r="D860" s="74" t="s">
        <v>191</v>
      </c>
      <c r="E860" s="74" t="s">
        <v>136</v>
      </c>
      <c r="F860" s="146">
        <v>200</v>
      </c>
      <c r="G860" s="147">
        <v>8.15</v>
      </c>
      <c r="H860" s="148">
        <v>10.53</v>
      </c>
      <c r="I860" s="149">
        <f t="shared" si="26"/>
        <v>2106</v>
      </c>
      <c r="L860" s="107" t="e">
        <f t="shared" si="27"/>
        <v>#REF!</v>
      </c>
    </row>
    <row r="861" spans="1:12" x14ac:dyDescent="0.2">
      <c r="A861" s="74">
        <v>855</v>
      </c>
      <c r="B861" s="74">
        <v>11917</v>
      </c>
      <c r="C861" s="145" t="s">
        <v>997</v>
      </c>
      <c r="D861" s="74" t="s">
        <v>191</v>
      </c>
      <c r="E861" s="74" t="s">
        <v>136</v>
      </c>
      <c r="F861" s="146">
        <v>600</v>
      </c>
      <c r="G861" s="147">
        <v>14.36</v>
      </c>
      <c r="H861" s="148">
        <v>18.55</v>
      </c>
      <c r="I861" s="149">
        <f t="shared" si="26"/>
        <v>11130</v>
      </c>
      <c r="L861" s="107" t="e">
        <f t="shared" si="27"/>
        <v>#REF!</v>
      </c>
    </row>
    <row r="862" spans="1:12" x14ac:dyDescent="0.2">
      <c r="A862" s="74">
        <v>856</v>
      </c>
      <c r="B862" s="74">
        <v>11918</v>
      </c>
      <c r="C862" s="145" t="s">
        <v>998</v>
      </c>
      <c r="D862" s="74" t="s">
        <v>191</v>
      </c>
      <c r="E862" s="74" t="s">
        <v>136</v>
      </c>
      <c r="F862" s="146">
        <v>200</v>
      </c>
      <c r="G862" s="147">
        <v>17.03</v>
      </c>
      <c r="H862" s="148">
        <v>21.98</v>
      </c>
      <c r="I862" s="149">
        <f t="shared" si="26"/>
        <v>4396</v>
      </c>
      <c r="L862" s="107" t="e">
        <f t="shared" si="27"/>
        <v>#REF!</v>
      </c>
    </row>
    <row r="863" spans="1:12" ht="25.5" x14ac:dyDescent="0.2">
      <c r="A863" s="74">
        <v>857</v>
      </c>
      <c r="B863" s="74">
        <v>11927</v>
      </c>
      <c r="C863" s="145" t="s">
        <v>999</v>
      </c>
      <c r="D863" s="74" t="s">
        <v>138</v>
      </c>
      <c r="E863" s="74" t="s">
        <v>130</v>
      </c>
      <c r="F863" s="146">
        <v>40</v>
      </c>
      <c r="G863" s="147">
        <v>7.7</v>
      </c>
      <c r="H863" s="148">
        <v>9.9600000000000009</v>
      </c>
      <c r="I863" s="149">
        <f t="shared" si="26"/>
        <v>398.4</v>
      </c>
      <c r="L863" s="107" t="e">
        <f t="shared" si="27"/>
        <v>#REF!</v>
      </c>
    </row>
    <row r="864" spans="1:12" x14ac:dyDescent="0.2">
      <c r="A864" s="74">
        <v>858</v>
      </c>
      <c r="B864" s="74">
        <v>11948</v>
      </c>
      <c r="C864" s="145" t="s">
        <v>1000</v>
      </c>
      <c r="D864" s="74" t="s">
        <v>138</v>
      </c>
      <c r="E864" s="74" t="s">
        <v>130</v>
      </c>
      <c r="F864" s="146">
        <v>2000</v>
      </c>
      <c r="G864" s="147">
        <v>0.67</v>
      </c>
      <c r="H864" s="148">
        <v>0.86</v>
      </c>
      <c r="I864" s="149">
        <f t="shared" si="26"/>
        <v>1720</v>
      </c>
      <c r="L864" s="107" t="e">
        <f t="shared" si="27"/>
        <v>#REF!</v>
      </c>
    </row>
    <row r="865" spans="1:12" ht="25.5" x14ac:dyDescent="0.2">
      <c r="A865" s="74">
        <v>859</v>
      </c>
      <c r="B865" s="74">
        <v>11950</v>
      </c>
      <c r="C865" s="145" t="s">
        <v>1001</v>
      </c>
      <c r="D865" s="74" t="s">
        <v>138</v>
      </c>
      <c r="E865" s="74" t="s">
        <v>136</v>
      </c>
      <c r="F865" s="146">
        <v>2376</v>
      </c>
      <c r="G865" s="147">
        <v>0.37</v>
      </c>
      <c r="H865" s="148">
        <v>0.47</v>
      </c>
      <c r="I865" s="149">
        <f t="shared" si="26"/>
        <v>1116.72</v>
      </c>
      <c r="L865" s="107" t="e">
        <f t="shared" si="27"/>
        <v>#REF!</v>
      </c>
    </row>
    <row r="866" spans="1:12" ht="25.5" x14ac:dyDescent="0.2">
      <c r="A866" s="74">
        <v>860</v>
      </c>
      <c r="B866" s="74">
        <v>11955</v>
      </c>
      <c r="C866" s="145" t="s">
        <v>1002</v>
      </c>
      <c r="D866" s="74" t="s">
        <v>138</v>
      </c>
      <c r="E866" s="74" t="s">
        <v>130</v>
      </c>
      <c r="F866" s="146">
        <v>2000</v>
      </c>
      <c r="G866" s="147">
        <v>4.41</v>
      </c>
      <c r="H866" s="148">
        <v>5.7</v>
      </c>
      <c r="I866" s="149">
        <f t="shared" si="26"/>
        <v>11400</v>
      </c>
      <c r="L866" s="107" t="e">
        <f t="shared" si="27"/>
        <v>#REF!</v>
      </c>
    </row>
    <row r="867" spans="1:12" ht="25.5" x14ac:dyDescent="0.2">
      <c r="A867" s="74">
        <v>861</v>
      </c>
      <c r="B867" s="74">
        <v>11960</v>
      </c>
      <c r="C867" s="145" t="s">
        <v>1003</v>
      </c>
      <c r="D867" s="74" t="s">
        <v>138</v>
      </c>
      <c r="E867" s="74" t="s">
        <v>130</v>
      </c>
      <c r="F867" s="146">
        <v>2000</v>
      </c>
      <c r="G867" s="147">
        <v>0.14000000000000001</v>
      </c>
      <c r="H867" s="148">
        <v>0.17</v>
      </c>
      <c r="I867" s="149">
        <f t="shared" si="26"/>
        <v>340</v>
      </c>
      <c r="L867" s="107" t="e">
        <f t="shared" si="27"/>
        <v>#REF!</v>
      </c>
    </row>
    <row r="868" spans="1:12" x14ac:dyDescent="0.2">
      <c r="A868" s="74">
        <v>862</v>
      </c>
      <c r="B868" s="74">
        <v>11962</v>
      </c>
      <c r="C868" s="145" t="s">
        <v>1004</v>
      </c>
      <c r="D868" s="74" t="s">
        <v>138</v>
      </c>
      <c r="E868" s="74" t="s">
        <v>130</v>
      </c>
      <c r="F868" s="146">
        <v>300</v>
      </c>
      <c r="G868" s="147">
        <v>0.22</v>
      </c>
      <c r="H868" s="148">
        <v>0.27</v>
      </c>
      <c r="I868" s="149">
        <f t="shared" si="26"/>
        <v>81</v>
      </c>
      <c r="L868" s="107" t="e">
        <f t="shared" si="27"/>
        <v>#REF!</v>
      </c>
    </row>
    <row r="869" spans="1:12" x14ac:dyDescent="0.2">
      <c r="A869" s="74">
        <v>863</v>
      </c>
      <c r="B869" s="74">
        <v>11963</v>
      </c>
      <c r="C869" s="145" t="s">
        <v>1005</v>
      </c>
      <c r="D869" s="74" t="s">
        <v>138</v>
      </c>
      <c r="E869" s="74" t="s">
        <v>130</v>
      </c>
      <c r="F869" s="146">
        <v>1596</v>
      </c>
      <c r="G869" s="147">
        <v>9.4</v>
      </c>
      <c r="H869" s="148">
        <v>12.14</v>
      </c>
      <c r="I869" s="149">
        <f t="shared" si="26"/>
        <v>19375.439999999999</v>
      </c>
      <c r="L869" s="107" t="e">
        <f t="shared" si="27"/>
        <v>#REF!</v>
      </c>
    </row>
    <row r="870" spans="1:12" x14ac:dyDescent="0.2">
      <c r="A870" s="74">
        <v>864</v>
      </c>
      <c r="B870" s="74">
        <v>11964</v>
      </c>
      <c r="C870" s="145" t="s">
        <v>1006</v>
      </c>
      <c r="D870" s="74" t="s">
        <v>138</v>
      </c>
      <c r="E870" s="74" t="s">
        <v>130</v>
      </c>
      <c r="F870" s="146">
        <v>3048</v>
      </c>
      <c r="G870" s="147">
        <v>2.37</v>
      </c>
      <c r="H870" s="148">
        <v>3.05</v>
      </c>
      <c r="I870" s="149">
        <f t="shared" si="26"/>
        <v>9296.4</v>
      </c>
      <c r="L870" s="107" t="e">
        <f t="shared" si="27"/>
        <v>#REF!</v>
      </c>
    </row>
    <row r="871" spans="1:12" x14ac:dyDescent="0.2">
      <c r="A871" s="74">
        <v>865</v>
      </c>
      <c r="B871" s="74">
        <v>11971</v>
      </c>
      <c r="C871" s="145" t="s">
        <v>1007</v>
      </c>
      <c r="D871" s="74" t="s">
        <v>138</v>
      </c>
      <c r="E871" s="74" t="s">
        <v>130</v>
      </c>
      <c r="F871" s="146">
        <v>400</v>
      </c>
      <c r="G871" s="147">
        <v>4.2</v>
      </c>
      <c r="H871" s="148">
        <v>5.42</v>
      </c>
      <c r="I871" s="149">
        <f t="shared" si="26"/>
        <v>2168</v>
      </c>
      <c r="L871" s="107" t="e">
        <f t="shared" si="27"/>
        <v>#REF!</v>
      </c>
    </row>
    <row r="872" spans="1:12" x14ac:dyDescent="0.2">
      <c r="A872" s="74">
        <v>866</v>
      </c>
      <c r="B872" s="74">
        <v>11975</v>
      </c>
      <c r="C872" s="145" t="s">
        <v>1008</v>
      </c>
      <c r="D872" s="74" t="s">
        <v>138</v>
      </c>
      <c r="E872" s="74" t="s">
        <v>130</v>
      </c>
      <c r="F872" s="146">
        <v>200</v>
      </c>
      <c r="G872" s="147">
        <v>23.35</v>
      </c>
      <c r="H872" s="148">
        <v>30.16</v>
      </c>
      <c r="I872" s="149">
        <f t="shared" si="26"/>
        <v>6032</v>
      </c>
      <c r="L872" s="107" t="e">
        <f t="shared" si="27"/>
        <v>#REF!</v>
      </c>
    </row>
    <row r="873" spans="1:12" x14ac:dyDescent="0.2">
      <c r="A873" s="74">
        <v>867</v>
      </c>
      <c r="B873" s="74">
        <v>11976</v>
      </c>
      <c r="C873" s="145" t="s">
        <v>1009</v>
      </c>
      <c r="D873" s="74" t="s">
        <v>138</v>
      </c>
      <c r="E873" s="74" t="s">
        <v>130</v>
      </c>
      <c r="F873" s="146">
        <v>756</v>
      </c>
      <c r="G873" s="147">
        <v>1.19</v>
      </c>
      <c r="H873" s="148">
        <v>1.55</v>
      </c>
      <c r="I873" s="149">
        <f t="shared" si="26"/>
        <v>1171.8</v>
      </c>
      <c r="L873" s="107" t="e">
        <f t="shared" si="27"/>
        <v>#REF!</v>
      </c>
    </row>
    <row r="874" spans="1:12" x14ac:dyDescent="0.2">
      <c r="A874" s="74">
        <v>868</v>
      </c>
      <c r="B874" s="74">
        <v>11977</v>
      </c>
      <c r="C874" s="145" t="s">
        <v>1010</v>
      </c>
      <c r="D874" s="74" t="s">
        <v>138</v>
      </c>
      <c r="E874" s="74" t="s">
        <v>130</v>
      </c>
      <c r="F874" s="146">
        <v>1072</v>
      </c>
      <c r="G874" s="147">
        <v>10.65</v>
      </c>
      <c r="H874" s="148">
        <v>13.75</v>
      </c>
      <c r="I874" s="149">
        <f t="shared" si="26"/>
        <v>14740</v>
      </c>
      <c r="L874" s="107" t="e">
        <f t="shared" si="27"/>
        <v>#REF!</v>
      </c>
    </row>
    <row r="875" spans="1:12" ht="25.5" x14ac:dyDescent="0.2">
      <c r="A875" s="74">
        <v>869</v>
      </c>
      <c r="B875" s="74">
        <v>11991</v>
      </c>
      <c r="C875" s="145" t="s">
        <v>1011</v>
      </c>
      <c r="D875" s="74" t="s">
        <v>138</v>
      </c>
      <c r="E875" s="74" t="s">
        <v>136</v>
      </c>
      <c r="F875" s="146">
        <v>20</v>
      </c>
      <c r="G875" s="147">
        <v>77.459999999999994</v>
      </c>
      <c r="H875" s="148">
        <v>100.03</v>
      </c>
      <c r="I875" s="149">
        <f t="shared" si="26"/>
        <v>2000.6</v>
      </c>
      <c r="L875" s="107" t="e">
        <f t="shared" si="27"/>
        <v>#REF!</v>
      </c>
    </row>
    <row r="876" spans="1:12" x14ac:dyDescent="0.2">
      <c r="A876" s="74">
        <v>870</v>
      </c>
      <c r="B876" s="74">
        <v>12001</v>
      </c>
      <c r="C876" s="145" t="s">
        <v>1012</v>
      </c>
      <c r="D876" s="74" t="s">
        <v>138</v>
      </c>
      <c r="E876" s="74" t="s">
        <v>136</v>
      </c>
      <c r="F876" s="146">
        <v>280</v>
      </c>
      <c r="G876" s="147">
        <v>6.64</v>
      </c>
      <c r="H876" s="148">
        <v>8.58</v>
      </c>
      <c r="I876" s="149">
        <f t="shared" si="26"/>
        <v>2402.4</v>
      </c>
      <c r="L876" s="107" t="e">
        <f t="shared" si="27"/>
        <v>#REF!</v>
      </c>
    </row>
    <row r="877" spans="1:12" x14ac:dyDescent="0.2">
      <c r="A877" s="74">
        <v>871</v>
      </c>
      <c r="B877" s="74">
        <v>12010</v>
      </c>
      <c r="C877" s="145" t="s">
        <v>1013</v>
      </c>
      <c r="D877" s="74" t="s">
        <v>138</v>
      </c>
      <c r="E877" s="74" t="s">
        <v>136</v>
      </c>
      <c r="F877" s="146">
        <v>60</v>
      </c>
      <c r="G877" s="147">
        <v>10.8</v>
      </c>
      <c r="H877" s="148">
        <v>13.94</v>
      </c>
      <c r="I877" s="149">
        <f t="shared" si="26"/>
        <v>836.4</v>
      </c>
      <c r="L877" s="107" t="e">
        <f t="shared" si="27"/>
        <v>#REF!</v>
      </c>
    </row>
    <row r="878" spans="1:12" x14ac:dyDescent="0.2">
      <c r="A878" s="74">
        <v>872</v>
      </c>
      <c r="B878" s="74">
        <v>12015</v>
      </c>
      <c r="C878" s="145" t="s">
        <v>1014</v>
      </c>
      <c r="D878" s="74" t="s">
        <v>138</v>
      </c>
      <c r="E878" s="74" t="s">
        <v>136</v>
      </c>
      <c r="F878" s="146">
        <v>40</v>
      </c>
      <c r="G878" s="147">
        <v>13.85</v>
      </c>
      <c r="H878" s="148">
        <v>17.91</v>
      </c>
      <c r="I878" s="149">
        <f t="shared" si="26"/>
        <v>716.4</v>
      </c>
      <c r="L878" s="107" t="e">
        <f t="shared" si="27"/>
        <v>#REF!</v>
      </c>
    </row>
    <row r="879" spans="1:12" x14ac:dyDescent="0.2">
      <c r="A879" s="74">
        <v>873</v>
      </c>
      <c r="B879" s="74">
        <v>12016</v>
      </c>
      <c r="C879" s="145" t="s">
        <v>1015</v>
      </c>
      <c r="D879" s="74" t="s">
        <v>138</v>
      </c>
      <c r="E879" s="74" t="s">
        <v>136</v>
      </c>
      <c r="F879" s="146">
        <v>60</v>
      </c>
      <c r="G879" s="147">
        <v>11.9</v>
      </c>
      <c r="H879" s="148">
        <v>15.37</v>
      </c>
      <c r="I879" s="149">
        <f t="shared" si="26"/>
        <v>922.2</v>
      </c>
      <c r="L879" s="107" t="e">
        <f t="shared" si="27"/>
        <v>#REF!</v>
      </c>
    </row>
    <row r="880" spans="1:12" x14ac:dyDescent="0.2">
      <c r="A880" s="74">
        <v>874</v>
      </c>
      <c r="B880" s="74">
        <v>12019</v>
      </c>
      <c r="C880" s="145" t="s">
        <v>1016</v>
      </c>
      <c r="D880" s="74" t="s">
        <v>138</v>
      </c>
      <c r="E880" s="74" t="s">
        <v>136</v>
      </c>
      <c r="F880" s="146">
        <v>40</v>
      </c>
      <c r="G880" s="147">
        <v>13.85</v>
      </c>
      <c r="H880" s="148">
        <v>17.91</v>
      </c>
      <c r="I880" s="149">
        <f t="shared" si="26"/>
        <v>716.4</v>
      </c>
      <c r="L880" s="107" t="e">
        <f t="shared" si="27"/>
        <v>#REF!</v>
      </c>
    </row>
    <row r="881" spans="1:12" x14ac:dyDescent="0.2">
      <c r="A881" s="74">
        <v>875</v>
      </c>
      <c r="B881" s="74">
        <v>12025</v>
      </c>
      <c r="C881" s="145" t="s">
        <v>1017</v>
      </c>
      <c r="D881" s="74" t="s">
        <v>138</v>
      </c>
      <c r="E881" s="74" t="s">
        <v>136</v>
      </c>
      <c r="F881" s="146">
        <v>60</v>
      </c>
      <c r="G881" s="147">
        <v>13.13</v>
      </c>
      <c r="H881" s="148">
        <v>16.95</v>
      </c>
      <c r="I881" s="149">
        <f t="shared" si="26"/>
        <v>1017</v>
      </c>
      <c r="L881" s="107" t="e">
        <f t="shared" si="27"/>
        <v>#REF!</v>
      </c>
    </row>
    <row r="882" spans="1:12" x14ac:dyDescent="0.2">
      <c r="A882" s="74">
        <v>876</v>
      </c>
      <c r="B882" s="74">
        <v>12033</v>
      </c>
      <c r="C882" s="145" t="s">
        <v>1018</v>
      </c>
      <c r="D882" s="74" t="s">
        <v>138</v>
      </c>
      <c r="E882" s="74" t="s">
        <v>136</v>
      </c>
      <c r="F882" s="146">
        <v>10</v>
      </c>
      <c r="G882" s="147">
        <v>11.28</v>
      </c>
      <c r="H882" s="148">
        <v>14.58</v>
      </c>
      <c r="I882" s="149">
        <f t="shared" si="26"/>
        <v>145.80000000000001</v>
      </c>
      <c r="L882" s="107" t="e">
        <f t="shared" si="27"/>
        <v>#REF!</v>
      </c>
    </row>
    <row r="883" spans="1:12" x14ac:dyDescent="0.2">
      <c r="A883" s="74">
        <v>877</v>
      </c>
      <c r="B883" s="74">
        <v>12034</v>
      </c>
      <c r="C883" s="145" t="s">
        <v>1019</v>
      </c>
      <c r="D883" s="74" t="s">
        <v>138</v>
      </c>
      <c r="E883" s="74" t="s">
        <v>136</v>
      </c>
      <c r="F883" s="146">
        <v>10</v>
      </c>
      <c r="G883" s="147">
        <v>5.1100000000000003</v>
      </c>
      <c r="H883" s="148">
        <v>6.59</v>
      </c>
      <c r="I883" s="149">
        <f t="shared" si="26"/>
        <v>65.900000000000006</v>
      </c>
      <c r="L883" s="107" t="e">
        <f t="shared" si="27"/>
        <v>#REF!</v>
      </c>
    </row>
    <row r="884" spans="1:12" ht="25.5" x14ac:dyDescent="0.2">
      <c r="A884" s="74">
        <v>878</v>
      </c>
      <c r="B884" s="74">
        <v>12039</v>
      </c>
      <c r="C884" s="145" t="s">
        <v>1020</v>
      </c>
      <c r="D884" s="74" t="s">
        <v>138</v>
      </c>
      <c r="E884" s="74" t="s">
        <v>136</v>
      </c>
      <c r="F884" s="146">
        <v>10</v>
      </c>
      <c r="G884" s="147">
        <v>442.83</v>
      </c>
      <c r="H884" s="148">
        <v>571.88</v>
      </c>
      <c r="I884" s="149">
        <f t="shared" si="26"/>
        <v>5718.8</v>
      </c>
      <c r="L884" s="107" t="e">
        <f t="shared" si="27"/>
        <v>#REF!</v>
      </c>
    </row>
    <row r="885" spans="1:12" x14ac:dyDescent="0.2">
      <c r="A885" s="74">
        <v>879</v>
      </c>
      <c r="B885" s="74">
        <v>12070</v>
      </c>
      <c r="C885" s="145" t="s">
        <v>1021</v>
      </c>
      <c r="D885" s="74" t="s">
        <v>191</v>
      </c>
      <c r="E885" s="74" t="s">
        <v>136</v>
      </c>
      <c r="F885" s="146">
        <v>30</v>
      </c>
      <c r="G885" s="147">
        <v>7.23</v>
      </c>
      <c r="H885" s="148">
        <v>9.33</v>
      </c>
      <c r="I885" s="149">
        <f t="shared" si="26"/>
        <v>279.89999999999998</v>
      </c>
      <c r="L885" s="107" t="e">
        <f t="shared" si="27"/>
        <v>#REF!</v>
      </c>
    </row>
    <row r="886" spans="1:12" ht="25.5" x14ac:dyDescent="0.2">
      <c r="A886" s="74">
        <v>880</v>
      </c>
      <c r="B886" s="74">
        <v>12118</v>
      </c>
      <c r="C886" s="145" t="s">
        <v>1022</v>
      </c>
      <c r="D886" s="74" t="s">
        <v>138</v>
      </c>
      <c r="E886" s="74" t="s">
        <v>136</v>
      </c>
      <c r="F886" s="146">
        <v>40</v>
      </c>
      <c r="G886" s="147">
        <v>26.83</v>
      </c>
      <c r="H886" s="148">
        <v>34.65</v>
      </c>
      <c r="I886" s="149">
        <f t="shared" si="26"/>
        <v>1386</v>
      </c>
      <c r="L886" s="107" t="e">
        <f t="shared" si="27"/>
        <v>#REF!</v>
      </c>
    </row>
    <row r="887" spans="1:12" x14ac:dyDescent="0.2">
      <c r="A887" s="74">
        <v>881</v>
      </c>
      <c r="B887" s="74">
        <v>12128</v>
      </c>
      <c r="C887" s="145" t="s">
        <v>1023</v>
      </c>
      <c r="D887" s="74" t="s">
        <v>138</v>
      </c>
      <c r="E887" s="74" t="s">
        <v>136</v>
      </c>
      <c r="F887" s="146">
        <v>30</v>
      </c>
      <c r="G887" s="147">
        <v>11.18</v>
      </c>
      <c r="H887" s="148">
        <v>14.45</v>
      </c>
      <c r="I887" s="149">
        <f t="shared" si="26"/>
        <v>433.5</v>
      </c>
      <c r="L887" s="107" t="e">
        <f t="shared" si="27"/>
        <v>#REF!</v>
      </c>
    </row>
    <row r="888" spans="1:12" x14ac:dyDescent="0.2">
      <c r="A888" s="74">
        <v>882</v>
      </c>
      <c r="B888" s="74">
        <v>12129</v>
      </c>
      <c r="C888" s="145" t="s">
        <v>1024</v>
      </c>
      <c r="D888" s="74" t="s">
        <v>138</v>
      </c>
      <c r="E888" s="74" t="s">
        <v>136</v>
      </c>
      <c r="F888" s="146">
        <v>46</v>
      </c>
      <c r="G888" s="147">
        <v>14.78</v>
      </c>
      <c r="H888" s="148">
        <v>19.11</v>
      </c>
      <c r="I888" s="149">
        <f t="shared" si="26"/>
        <v>879.06</v>
      </c>
      <c r="L888" s="107" t="e">
        <f t="shared" si="27"/>
        <v>#REF!</v>
      </c>
    </row>
    <row r="889" spans="1:12" ht="25.5" x14ac:dyDescent="0.2">
      <c r="A889" s="74">
        <v>883</v>
      </c>
      <c r="B889" s="74">
        <v>12230</v>
      </c>
      <c r="C889" s="145" t="s">
        <v>1025</v>
      </c>
      <c r="D889" s="74" t="s">
        <v>138</v>
      </c>
      <c r="E889" s="74" t="s">
        <v>136</v>
      </c>
      <c r="F889" s="146">
        <v>60</v>
      </c>
      <c r="G889" s="147">
        <v>12.56</v>
      </c>
      <c r="H889" s="148">
        <v>16.22</v>
      </c>
      <c r="I889" s="149">
        <f t="shared" si="26"/>
        <v>973.2</v>
      </c>
      <c r="L889" s="107" t="e">
        <f t="shared" si="27"/>
        <v>#REF!</v>
      </c>
    </row>
    <row r="890" spans="1:12" ht="25.5" x14ac:dyDescent="0.2">
      <c r="A890" s="74">
        <v>884</v>
      </c>
      <c r="B890" s="74">
        <v>12232</v>
      </c>
      <c r="C890" s="145" t="s">
        <v>1026</v>
      </c>
      <c r="D890" s="74" t="s">
        <v>138</v>
      </c>
      <c r="E890" s="74" t="s">
        <v>136</v>
      </c>
      <c r="F890" s="146">
        <v>60</v>
      </c>
      <c r="G890" s="147">
        <v>21.88</v>
      </c>
      <c r="H890" s="148">
        <v>28.27</v>
      </c>
      <c r="I890" s="149">
        <f t="shared" si="26"/>
        <v>1696.2</v>
      </c>
      <c r="L890" s="107" t="e">
        <f t="shared" si="27"/>
        <v>#REF!</v>
      </c>
    </row>
    <row r="891" spans="1:12" x14ac:dyDescent="0.2">
      <c r="A891" s="74">
        <v>885</v>
      </c>
      <c r="B891" s="74">
        <v>12294</v>
      </c>
      <c r="C891" s="145" t="s">
        <v>1027</v>
      </c>
      <c r="D891" s="74" t="s">
        <v>138</v>
      </c>
      <c r="E891" s="74" t="s">
        <v>136</v>
      </c>
      <c r="F891" s="146">
        <v>200</v>
      </c>
      <c r="G891" s="147">
        <v>8.7799999999999994</v>
      </c>
      <c r="H891" s="148">
        <v>11.33</v>
      </c>
      <c r="I891" s="149">
        <f t="shared" si="26"/>
        <v>2266</v>
      </c>
      <c r="L891" s="107" t="e">
        <f t="shared" si="27"/>
        <v>#REF!</v>
      </c>
    </row>
    <row r="892" spans="1:12" x14ac:dyDescent="0.2">
      <c r="A892" s="74">
        <v>886</v>
      </c>
      <c r="B892" s="74">
        <v>12295</v>
      </c>
      <c r="C892" s="145" t="s">
        <v>1028</v>
      </c>
      <c r="D892" s="74" t="s">
        <v>138</v>
      </c>
      <c r="E892" s="74" t="s">
        <v>136</v>
      </c>
      <c r="F892" s="146">
        <v>60</v>
      </c>
      <c r="G892" s="147">
        <v>2.82</v>
      </c>
      <c r="H892" s="148">
        <v>3.63</v>
      </c>
      <c r="I892" s="149">
        <f t="shared" si="26"/>
        <v>217.8</v>
      </c>
      <c r="L892" s="107" t="e">
        <f t="shared" si="27"/>
        <v>#REF!</v>
      </c>
    </row>
    <row r="893" spans="1:12" x14ac:dyDescent="0.2">
      <c r="A893" s="74">
        <v>887</v>
      </c>
      <c r="B893" s="74">
        <v>12296</v>
      </c>
      <c r="C893" s="145" t="s">
        <v>1029</v>
      </c>
      <c r="D893" s="74" t="s">
        <v>138</v>
      </c>
      <c r="E893" s="74" t="s">
        <v>136</v>
      </c>
      <c r="F893" s="146">
        <v>60</v>
      </c>
      <c r="G893" s="147">
        <v>3.66</v>
      </c>
      <c r="H893" s="148">
        <v>4.74</v>
      </c>
      <c r="I893" s="149">
        <f t="shared" si="26"/>
        <v>284.39999999999998</v>
      </c>
      <c r="L893" s="107" t="e">
        <f t="shared" si="27"/>
        <v>#REF!</v>
      </c>
    </row>
    <row r="894" spans="1:12" x14ac:dyDescent="0.2">
      <c r="A894" s="74">
        <v>888</v>
      </c>
      <c r="B894" s="74">
        <v>12318</v>
      </c>
      <c r="C894" s="145" t="s">
        <v>1030</v>
      </c>
      <c r="D894" s="74" t="s">
        <v>138</v>
      </c>
      <c r="E894" s="74" t="s">
        <v>136</v>
      </c>
      <c r="F894" s="146">
        <v>22</v>
      </c>
      <c r="G894" s="147">
        <v>107.89</v>
      </c>
      <c r="H894" s="148">
        <v>139.34</v>
      </c>
      <c r="I894" s="149">
        <f t="shared" si="26"/>
        <v>3065.48</v>
      </c>
      <c r="L894" s="107" t="e">
        <f t="shared" si="27"/>
        <v>#REF!</v>
      </c>
    </row>
    <row r="895" spans="1:12" ht="25.5" x14ac:dyDescent="0.2">
      <c r="A895" s="74">
        <v>889</v>
      </c>
      <c r="B895" s="74">
        <v>12359</v>
      </c>
      <c r="C895" s="145" t="s">
        <v>1031</v>
      </c>
      <c r="D895" s="74" t="s">
        <v>138</v>
      </c>
      <c r="E895" s="74" t="s">
        <v>136</v>
      </c>
      <c r="F895" s="146">
        <v>20</v>
      </c>
      <c r="G895" s="147">
        <v>166.08</v>
      </c>
      <c r="H895" s="148">
        <v>214.48</v>
      </c>
      <c r="I895" s="149">
        <f t="shared" si="26"/>
        <v>4289.6000000000004</v>
      </c>
      <c r="L895" s="107" t="e">
        <f t="shared" si="27"/>
        <v>#REF!</v>
      </c>
    </row>
    <row r="896" spans="1:12" x14ac:dyDescent="0.2">
      <c r="A896" s="74">
        <v>890</v>
      </c>
      <c r="B896" s="74">
        <v>12362</v>
      </c>
      <c r="C896" s="145" t="s">
        <v>1032</v>
      </c>
      <c r="D896" s="74" t="s">
        <v>138</v>
      </c>
      <c r="E896" s="74" t="s">
        <v>136</v>
      </c>
      <c r="F896" s="146">
        <v>100</v>
      </c>
      <c r="G896" s="147">
        <v>18.45</v>
      </c>
      <c r="H896" s="148">
        <v>23.83</v>
      </c>
      <c r="I896" s="149">
        <f t="shared" si="26"/>
        <v>2383</v>
      </c>
      <c r="L896" s="107" t="e">
        <f t="shared" si="27"/>
        <v>#REF!</v>
      </c>
    </row>
    <row r="897" spans="1:12" x14ac:dyDescent="0.2">
      <c r="A897" s="74">
        <v>891</v>
      </c>
      <c r="B897" s="74">
        <v>12388</v>
      </c>
      <c r="C897" s="145" t="s">
        <v>1033</v>
      </c>
      <c r="D897" s="74" t="s">
        <v>138</v>
      </c>
      <c r="E897" s="74" t="s">
        <v>130</v>
      </c>
      <c r="F897" s="146">
        <v>10</v>
      </c>
      <c r="G897" s="147">
        <v>301.63</v>
      </c>
      <c r="H897" s="148">
        <v>389.53</v>
      </c>
      <c r="I897" s="149">
        <f t="shared" si="26"/>
        <v>3895.3</v>
      </c>
      <c r="L897" s="107" t="e">
        <f t="shared" si="27"/>
        <v>#REF!</v>
      </c>
    </row>
    <row r="898" spans="1:12" x14ac:dyDescent="0.2">
      <c r="A898" s="74">
        <v>892</v>
      </c>
      <c r="B898" s="74">
        <v>12404</v>
      </c>
      <c r="C898" s="145" t="s">
        <v>1034</v>
      </c>
      <c r="D898" s="74" t="s">
        <v>138</v>
      </c>
      <c r="E898" s="74" t="s">
        <v>130</v>
      </c>
      <c r="F898" s="146">
        <v>10</v>
      </c>
      <c r="G898" s="147">
        <v>12.43</v>
      </c>
      <c r="H898" s="148">
        <v>16.07</v>
      </c>
      <c r="I898" s="149">
        <f t="shared" si="26"/>
        <v>160.69999999999999</v>
      </c>
      <c r="L898" s="107" t="e">
        <f t="shared" si="27"/>
        <v>#REF!</v>
      </c>
    </row>
    <row r="899" spans="1:12" x14ac:dyDescent="0.2">
      <c r="A899" s="74">
        <v>893</v>
      </c>
      <c r="B899" s="74">
        <v>12406</v>
      </c>
      <c r="C899" s="145" t="s">
        <v>1035</v>
      </c>
      <c r="D899" s="74" t="s">
        <v>138</v>
      </c>
      <c r="E899" s="74" t="s">
        <v>130</v>
      </c>
      <c r="F899" s="146">
        <v>10</v>
      </c>
      <c r="G899" s="147">
        <v>10.69</v>
      </c>
      <c r="H899" s="148">
        <v>13.81</v>
      </c>
      <c r="I899" s="149">
        <f t="shared" si="26"/>
        <v>138.1</v>
      </c>
      <c r="L899" s="107" t="e">
        <f t="shared" si="27"/>
        <v>#REF!</v>
      </c>
    </row>
    <row r="900" spans="1:12" x14ac:dyDescent="0.2">
      <c r="A900" s="74">
        <v>894</v>
      </c>
      <c r="B900" s="74">
        <v>12440</v>
      </c>
      <c r="C900" s="145" t="s">
        <v>1036</v>
      </c>
      <c r="D900" s="74" t="s">
        <v>138</v>
      </c>
      <c r="E900" s="74" t="s">
        <v>130</v>
      </c>
      <c r="F900" s="146">
        <v>6</v>
      </c>
      <c r="G900" s="147">
        <v>103.67</v>
      </c>
      <c r="H900" s="148">
        <v>133.88999999999999</v>
      </c>
      <c r="I900" s="149">
        <f t="shared" si="26"/>
        <v>803.34</v>
      </c>
      <c r="L900" s="107" t="e">
        <f t="shared" si="27"/>
        <v>#REF!</v>
      </c>
    </row>
    <row r="901" spans="1:12" x14ac:dyDescent="0.2">
      <c r="A901" s="74">
        <v>895</v>
      </c>
      <c r="B901" s="74">
        <v>12613</v>
      </c>
      <c r="C901" s="145" t="s">
        <v>1037</v>
      </c>
      <c r="D901" s="74" t="s">
        <v>138</v>
      </c>
      <c r="E901" s="74" t="s">
        <v>136</v>
      </c>
      <c r="F901" s="146">
        <v>50</v>
      </c>
      <c r="G901" s="147">
        <v>26.45</v>
      </c>
      <c r="H901" s="148">
        <v>34.15</v>
      </c>
      <c r="I901" s="149">
        <f t="shared" si="26"/>
        <v>1707.5</v>
      </c>
      <c r="L901" s="107" t="e">
        <f t="shared" si="27"/>
        <v>#REF!</v>
      </c>
    </row>
    <row r="902" spans="1:12" x14ac:dyDescent="0.2">
      <c r="A902" s="74">
        <v>896</v>
      </c>
      <c r="B902" s="74">
        <v>12715</v>
      </c>
      <c r="C902" s="145" t="s">
        <v>1038</v>
      </c>
      <c r="D902" s="74" t="s">
        <v>138</v>
      </c>
      <c r="E902" s="74" t="s">
        <v>136</v>
      </c>
      <c r="F902" s="146">
        <v>10</v>
      </c>
      <c r="G902" s="147">
        <v>13.12</v>
      </c>
      <c r="H902" s="148">
        <v>16.940000000000001</v>
      </c>
      <c r="I902" s="149">
        <f t="shared" si="26"/>
        <v>169.4</v>
      </c>
      <c r="L902" s="107" t="e">
        <f t="shared" si="27"/>
        <v>#REF!</v>
      </c>
    </row>
    <row r="903" spans="1:12" x14ac:dyDescent="0.2">
      <c r="A903" s="74">
        <v>897</v>
      </c>
      <c r="B903" s="74">
        <v>12716</v>
      </c>
      <c r="C903" s="145" t="s">
        <v>1039</v>
      </c>
      <c r="D903" s="74" t="s">
        <v>138</v>
      </c>
      <c r="E903" s="74" t="s">
        <v>136</v>
      </c>
      <c r="F903" s="146">
        <v>10</v>
      </c>
      <c r="G903" s="147">
        <v>22.54</v>
      </c>
      <c r="H903" s="148">
        <v>29.11</v>
      </c>
      <c r="I903" s="149">
        <f t="shared" ref="I903:I966" si="28">ROUND(F903*(H903),2)</f>
        <v>291.10000000000002</v>
      </c>
      <c r="L903" s="107" t="e">
        <f t="shared" si="27"/>
        <v>#REF!</v>
      </c>
    </row>
    <row r="904" spans="1:12" x14ac:dyDescent="0.2">
      <c r="A904" s="74">
        <v>898</v>
      </c>
      <c r="B904" s="74">
        <v>12732</v>
      </c>
      <c r="C904" s="145" t="s">
        <v>1040</v>
      </c>
      <c r="D904" s="74" t="s">
        <v>138</v>
      </c>
      <c r="E904" s="74" t="s">
        <v>136</v>
      </c>
      <c r="F904" s="146">
        <v>6</v>
      </c>
      <c r="G904" s="147">
        <v>327.32</v>
      </c>
      <c r="H904" s="148">
        <v>422.71</v>
      </c>
      <c r="I904" s="149">
        <f t="shared" si="28"/>
        <v>2536.2600000000002</v>
      </c>
      <c r="L904" s="107" t="e">
        <f t="shared" ref="L904:L967" si="29">H904-H904*$L$1</f>
        <v>#REF!</v>
      </c>
    </row>
    <row r="905" spans="1:12" x14ac:dyDescent="0.2">
      <c r="A905" s="74">
        <v>899</v>
      </c>
      <c r="B905" s="74">
        <v>12743</v>
      </c>
      <c r="C905" s="145" t="s">
        <v>1041</v>
      </c>
      <c r="D905" s="74" t="s">
        <v>191</v>
      </c>
      <c r="E905" s="74" t="s">
        <v>136</v>
      </c>
      <c r="F905" s="146">
        <v>226</v>
      </c>
      <c r="G905" s="147">
        <v>59.55</v>
      </c>
      <c r="H905" s="148">
        <v>76.92</v>
      </c>
      <c r="I905" s="149">
        <f t="shared" si="28"/>
        <v>17383.919999999998</v>
      </c>
      <c r="L905" s="107" t="e">
        <f t="shared" si="29"/>
        <v>#REF!</v>
      </c>
    </row>
    <row r="906" spans="1:12" x14ac:dyDescent="0.2">
      <c r="A906" s="74">
        <v>900</v>
      </c>
      <c r="B906" s="74">
        <v>12747</v>
      </c>
      <c r="C906" s="145" t="s">
        <v>1042</v>
      </c>
      <c r="D906" s="74" t="s">
        <v>191</v>
      </c>
      <c r="E906" s="74" t="s">
        <v>136</v>
      </c>
      <c r="F906" s="146">
        <v>40</v>
      </c>
      <c r="G906" s="147">
        <v>214.95</v>
      </c>
      <c r="H906" s="148">
        <v>277.60000000000002</v>
      </c>
      <c r="I906" s="149">
        <f t="shared" si="28"/>
        <v>11104</v>
      </c>
      <c r="L906" s="107" t="e">
        <f t="shared" si="29"/>
        <v>#REF!</v>
      </c>
    </row>
    <row r="907" spans="1:12" x14ac:dyDescent="0.2">
      <c r="A907" s="74">
        <v>901</v>
      </c>
      <c r="B907" s="74">
        <v>12759</v>
      </c>
      <c r="C907" s="145" t="s">
        <v>1043</v>
      </c>
      <c r="D907" s="74" t="s">
        <v>276</v>
      </c>
      <c r="E907" s="74" t="s">
        <v>136</v>
      </c>
      <c r="F907" s="146">
        <v>76</v>
      </c>
      <c r="G907" s="147">
        <v>977.95</v>
      </c>
      <c r="H907" s="148">
        <v>1262.94</v>
      </c>
      <c r="I907" s="149">
        <f t="shared" si="28"/>
        <v>95983.44</v>
      </c>
      <c r="L907" s="107" t="e">
        <f t="shared" si="29"/>
        <v>#REF!</v>
      </c>
    </row>
    <row r="908" spans="1:12" x14ac:dyDescent="0.2">
      <c r="A908" s="74">
        <v>902</v>
      </c>
      <c r="B908" s="74">
        <v>12760</v>
      </c>
      <c r="C908" s="145" t="s">
        <v>1044</v>
      </c>
      <c r="D908" s="74" t="s">
        <v>276</v>
      </c>
      <c r="E908" s="74" t="s">
        <v>136</v>
      </c>
      <c r="F908" s="146">
        <v>152</v>
      </c>
      <c r="G908" s="150">
        <v>1466.95</v>
      </c>
      <c r="H908" s="148">
        <v>1894.46</v>
      </c>
      <c r="I908" s="149">
        <f t="shared" si="28"/>
        <v>287957.92</v>
      </c>
      <c r="L908" s="107" t="e">
        <f t="shared" si="29"/>
        <v>#REF!</v>
      </c>
    </row>
    <row r="909" spans="1:12" ht="25.5" x14ac:dyDescent="0.2">
      <c r="A909" s="74">
        <v>903</v>
      </c>
      <c r="B909" s="74">
        <v>12772</v>
      </c>
      <c r="C909" s="145" t="s">
        <v>1045</v>
      </c>
      <c r="D909" s="74" t="s">
        <v>138</v>
      </c>
      <c r="E909" s="74" t="s">
        <v>130</v>
      </c>
      <c r="F909" s="146">
        <v>2</v>
      </c>
      <c r="G909" s="147">
        <v>815.58</v>
      </c>
      <c r="H909" s="148">
        <v>1053.26</v>
      </c>
      <c r="I909" s="149">
        <f t="shared" si="28"/>
        <v>2106.52</v>
      </c>
      <c r="L909" s="107" t="e">
        <f t="shared" si="29"/>
        <v>#REF!</v>
      </c>
    </row>
    <row r="910" spans="1:12" x14ac:dyDescent="0.2">
      <c r="A910" s="74">
        <v>904</v>
      </c>
      <c r="B910" s="74">
        <v>12815</v>
      </c>
      <c r="C910" s="145" t="s">
        <v>1046</v>
      </c>
      <c r="D910" s="74" t="s">
        <v>138</v>
      </c>
      <c r="E910" s="74" t="s">
        <v>136</v>
      </c>
      <c r="F910" s="146">
        <v>46</v>
      </c>
      <c r="G910" s="147">
        <v>10.1</v>
      </c>
      <c r="H910" s="148">
        <v>13.06</v>
      </c>
      <c r="I910" s="149">
        <f t="shared" si="28"/>
        <v>600.76</v>
      </c>
      <c r="L910" s="107" t="e">
        <f t="shared" si="29"/>
        <v>#REF!</v>
      </c>
    </row>
    <row r="911" spans="1:12" ht="25.5" x14ac:dyDescent="0.2">
      <c r="A911" s="74">
        <v>905</v>
      </c>
      <c r="B911" s="74">
        <v>12898</v>
      </c>
      <c r="C911" s="145" t="s">
        <v>1047</v>
      </c>
      <c r="D911" s="74" t="s">
        <v>138</v>
      </c>
      <c r="E911" s="74" t="s">
        <v>130</v>
      </c>
      <c r="F911" s="146">
        <v>6</v>
      </c>
      <c r="G911" s="147">
        <v>166.38</v>
      </c>
      <c r="H911" s="148">
        <v>214.86</v>
      </c>
      <c r="I911" s="149">
        <f t="shared" si="28"/>
        <v>1289.1600000000001</v>
      </c>
      <c r="L911" s="107" t="e">
        <f t="shared" si="29"/>
        <v>#REF!</v>
      </c>
    </row>
    <row r="912" spans="1:12" ht="25.5" x14ac:dyDescent="0.2">
      <c r="A912" s="74">
        <v>906</v>
      </c>
      <c r="B912" s="74">
        <v>12899</v>
      </c>
      <c r="C912" s="145" t="s">
        <v>1048</v>
      </c>
      <c r="D912" s="74" t="s">
        <v>138</v>
      </c>
      <c r="E912" s="74" t="s">
        <v>130</v>
      </c>
      <c r="F912" s="146">
        <v>6</v>
      </c>
      <c r="G912" s="147">
        <v>104.89</v>
      </c>
      <c r="H912" s="148">
        <v>135.44</v>
      </c>
      <c r="I912" s="149">
        <f t="shared" si="28"/>
        <v>812.64</v>
      </c>
      <c r="L912" s="107" t="e">
        <f t="shared" si="29"/>
        <v>#REF!</v>
      </c>
    </row>
    <row r="913" spans="1:12" x14ac:dyDescent="0.2">
      <c r="A913" s="74">
        <v>907</v>
      </c>
      <c r="B913" s="74">
        <v>12909</v>
      </c>
      <c r="C913" s="145" t="s">
        <v>1049</v>
      </c>
      <c r="D913" s="74" t="s">
        <v>138</v>
      </c>
      <c r="E913" s="74" t="s">
        <v>136</v>
      </c>
      <c r="F913" s="146">
        <v>30</v>
      </c>
      <c r="G913" s="147">
        <v>3.96</v>
      </c>
      <c r="H913" s="148">
        <v>5.1100000000000003</v>
      </c>
      <c r="I913" s="149">
        <f t="shared" si="28"/>
        <v>153.30000000000001</v>
      </c>
      <c r="L913" s="107" t="e">
        <f t="shared" si="29"/>
        <v>#REF!</v>
      </c>
    </row>
    <row r="914" spans="1:12" x14ac:dyDescent="0.2">
      <c r="A914" s="74">
        <v>908</v>
      </c>
      <c r="B914" s="74">
        <v>13141</v>
      </c>
      <c r="C914" s="145" t="s">
        <v>1050</v>
      </c>
      <c r="D914" s="74" t="s">
        <v>191</v>
      </c>
      <c r="E914" s="74" t="s">
        <v>130</v>
      </c>
      <c r="F914" s="146">
        <v>60</v>
      </c>
      <c r="G914" s="147">
        <v>77.45</v>
      </c>
      <c r="H914" s="148">
        <v>100.02</v>
      </c>
      <c r="I914" s="149">
        <f t="shared" si="28"/>
        <v>6001.2</v>
      </c>
      <c r="L914" s="107" t="e">
        <f t="shared" si="29"/>
        <v>#REF!</v>
      </c>
    </row>
    <row r="915" spans="1:12" ht="25.5" x14ac:dyDescent="0.2">
      <c r="A915" s="74">
        <v>909</v>
      </c>
      <c r="B915" s="74">
        <v>13173</v>
      </c>
      <c r="C915" s="145" t="s">
        <v>1051</v>
      </c>
      <c r="D915" s="74" t="s">
        <v>191</v>
      </c>
      <c r="E915" s="74" t="s">
        <v>136</v>
      </c>
      <c r="F915" s="146">
        <v>20</v>
      </c>
      <c r="G915" s="147">
        <v>165.13</v>
      </c>
      <c r="H915" s="148">
        <v>213.25</v>
      </c>
      <c r="I915" s="149">
        <f t="shared" si="28"/>
        <v>4265</v>
      </c>
      <c r="L915" s="107" t="e">
        <f t="shared" si="29"/>
        <v>#REF!</v>
      </c>
    </row>
    <row r="916" spans="1:12" ht="25.5" x14ac:dyDescent="0.2">
      <c r="A916" s="74">
        <v>910</v>
      </c>
      <c r="B916" s="74">
        <v>13246</v>
      </c>
      <c r="C916" s="145" t="s">
        <v>1052</v>
      </c>
      <c r="D916" s="74" t="s">
        <v>138</v>
      </c>
      <c r="E916" s="74" t="s">
        <v>130</v>
      </c>
      <c r="F916" s="146">
        <v>2000</v>
      </c>
      <c r="G916" s="147">
        <v>0.44</v>
      </c>
      <c r="H916" s="148">
        <v>0.56000000000000005</v>
      </c>
      <c r="I916" s="149">
        <f t="shared" si="28"/>
        <v>1120</v>
      </c>
      <c r="L916" s="107" t="e">
        <f t="shared" si="29"/>
        <v>#REF!</v>
      </c>
    </row>
    <row r="917" spans="1:12" x14ac:dyDescent="0.2">
      <c r="A917" s="74">
        <v>911</v>
      </c>
      <c r="B917" s="74">
        <v>13279</v>
      </c>
      <c r="C917" s="145" t="s">
        <v>1053</v>
      </c>
      <c r="D917" s="74" t="s">
        <v>129</v>
      </c>
      <c r="E917" s="74" t="s">
        <v>130</v>
      </c>
      <c r="F917" s="146">
        <v>60</v>
      </c>
      <c r="G917" s="147">
        <v>20.56</v>
      </c>
      <c r="H917" s="148">
        <v>26.55</v>
      </c>
      <c r="I917" s="149">
        <f t="shared" si="28"/>
        <v>1593</v>
      </c>
      <c r="L917" s="107" t="e">
        <f t="shared" si="29"/>
        <v>#REF!</v>
      </c>
    </row>
    <row r="918" spans="1:12" x14ac:dyDescent="0.2">
      <c r="A918" s="74">
        <v>912</v>
      </c>
      <c r="B918" s="74">
        <v>13294</v>
      </c>
      <c r="C918" s="145" t="s">
        <v>1054</v>
      </c>
      <c r="D918" s="74" t="s">
        <v>138</v>
      </c>
      <c r="E918" s="74" t="s">
        <v>130</v>
      </c>
      <c r="F918" s="146">
        <v>60</v>
      </c>
      <c r="G918" s="147">
        <v>1.49</v>
      </c>
      <c r="H918" s="148">
        <v>1.93</v>
      </c>
      <c r="I918" s="149">
        <f t="shared" si="28"/>
        <v>115.8</v>
      </c>
      <c r="L918" s="107" t="e">
        <f t="shared" si="29"/>
        <v>#REF!</v>
      </c>
    </row>
    <row r="919" spans="1:12" x14ac:dyDescent="0.2">
      <c r="A919" s="74">
        <v>913</v>
      </c>
      <c r="B919" s="74">
        <v>13329</v>
      </c>
      <c r="C919" s="145" t="s">
        <v>1055</v>
      </c>
      <c r="D919" s="74" t="s">
        <v>138</v>
      </c>
      <c r="E919" s="74" t="s">
        <v>133</v>
      </c>
      <c r="F919" s="146">
        <v>10</v>
      </c>
      <c r="G919" s="147">
        <v>3.68</v>
      </c>
      <c r="H919" s="148">
        <v>4.76</v>
      </c>
      <c r="I919" s="149">
        <f t="shared" si="28"/>
        <v>47.6</v>
      </c>
      <c r="L919" s="107" t="e">
        <f t="shared" si="29"/>
        <v>#REF!</v>
      </c>
    </row>
    <row r="920" spans="1:12" x14ac:dyDescent="0.2">
      <c r="A920" s="74">
        <v>914</v>
      </c>
      <c r="B920" s="74">
        <v>13388</v>
      </c>
      <c r="C920" s="145" t="s">
        <v>1056</v>
      </c>
      <c r="D920" s="74" t="s">
        <v>129</v>
      </c>
      <c r="E920" s="74" t="s">
        <v>136</v>
      </c>
      <c r="F920" s="146">
        <v>20</v>
      </c>
      <c r="G920" s="147">
        <v>194.66</v>
      </c>
      <c r="H920" s="148">
        <v>251.39</v>
      </c>
      <c r="I920" s="149">
        <f t="shared" si="28"/>
        <v>5027.8</v>
      </c>
      <c r="L920" s="107" t="e">
        <f t="shared" si="29"/>
        <v>#REF!</v>
      </c>
    </row>
    <row r="921" spans="1:12" ht="25.5" x14ac:dyDescent="0.2">
      <c r="A921" s="74">
        <v>915</v>
      </c>
      <c r="B921" s="74">
        <v>13393</v>
      </c>
      <c r="C921" s="145" t="s">
        <v>1057</v>
      </c>
      <c r="D921" s="74" t="s">
        <v>138</v>
      </c>
      <c r="E921" s="74" t="s">
        <v>136</v>
      </c>
      <c r="F921" s="146">
        <v>10</v>
      </c>
      <c r="G921" s="147">
        <v>300.69</v>
      </c>
      <c r="H921" s="148">
        <v>388.33</v>
      </c>
      <c r="I921" s="149">
        <f t="shared" si="28"/>
        <v>3883.3</v>
      </c>
      <c r="L921" s="107" t="e">
        <f t="shared" si="29"/>
        <v>#REF!</v>
      </c>
    </row>
    <row r="922" spans="1:12" ht="25.5" x14ac:dyDescent="0.2">
      <c r="A922" s="74">
        <v>916</v>
      </c>
      <c r="B922" s="74">
        <v>13395</v>
      </c>
      <c r="C922" s="145" t="s">
        <v>1058</v>
      </c>
      <c r="D922" s="74" t="s">
        <v>138</v>
      </c>
      <c r="E922" s="74" t="s">
        <v>136</v>
      </c>
      <c r="F922" s="146">
        <v>10</v>
      </c>
      <c r="G922" s="147">
        <v>421.39</v>
      </c>
      <c r="H922" s="148">
        <v>544.19000000000005</v>
      </c>
      <c r="I922" s="149">
        <f t="shared" si="28"/>
        <v>5441.9</v>
      </c>
      <c r="L922" s="107" t="e">
        <f t="shared" si="29"/>
        <v>#REF!</v>
      </c>
    </row>
    <row r="923" spans="1:12" ht="25.5" x14ac:dyDescent="0.2">
      <c r="A923" s="74">
        <v>917</v>
      </c>
      <c r="B923" s="74">
        <v>13415</v>
      </c>
      <c r="C923" s="145" t="s">
        <v>1059</v>
      </c>
      <c r="D923" s="74" t="s">
        <v>138</v>
      </c>
      <c r="E923" s="74" t="s">
        <v>133</v>
      </c>
      <c r="F923" s="146">
        <v>20</v>
      </c>
      <c r="G923" s="147">
        <v>71.23</v>
      </c>
      <c r="H923" s="148">
        <v>92</v>
      </c>
      <c r="I923" s="149">
        <f t="shared" si="28"/>
        <v>1840</v>
      </c>
      <c r="L923" s="107" t="e">
        <f t="shared" si="29"/>
        <v>#REF!</v>
      </c>
    </row>
    <row r="924" spans="1:12" ht="25.5" x14ac:dyDescent="0.2">
      <c r="A924" s="74">
        <v>918</v>
      </c>
      <c r="B924" s="74">
        <v>13416</v>
      </c>
      <c r="C924" s="145" t="s">
        <v>1060</v>
      </c>
      <c r="D924" s="74" t="s">
        <v>138</v>
      </c>
      <c r="E924" s="74" t="s">
        <v>136</v>
      </c>
      <c r="F924" s="146">
        <v>22</v>
      </c>
      <c r="G924" s="147">
        <v>83.24</v>
      </c>
      <c r="H924" s="148">
        <v>107.49</v>
      </c>
      <c r="I924" s="149">
        <f t="shared" si="28"/>
        <v>2364.7800000000002</v>
      </c>
      <c r="L924" s="107" t="e">
        <f t="shared" si="29"/>
        <v>#REF!</v>
      </c>
    </row>
    <row r="925" spans="1:12" ht="25.5" x14ac:dyDescent="0.2">
      <c r="A925" s="74">
        <v>919</v>
      </c>
      <c r="B925" s="74">
        <v>13417</v>
      </c>
      <c r="C925" s="145" t="s">
        <v>1061</v>
      </c>
      <c r="D925" s="74" t="s">
        <v>138</v>
      </c>
      <c r="E925" s="74" t="s">
        <v>136</v>
      </c>
      <c r="F925" s="146">
        <v>20</v>
      </c>
      <c r="G925" s="147">
        <v>92.77</v>
      </c>
      <c r="H925" s="148">
        <v>119.82</v>
      </c>
      <c r="I925" s="149">
        <f t="shared" si="28"/>
        <v>2396.4</v>
      </c>
      <c r="L925" s="107" t="e">
        <f t="shared" si="29"/>
        <v>#REF!</v>
      </c>
    </row>
    <row r="926" spans="1:12" x14ac:dyDescent="0.2">
      <c r="A926" s="74">
        <v>920</v>
      </c>
      <c r="B926" s="74">
        <v>13587</v>
      </c>
      <c r="C926" s="145" t="s">
        <v>1062</v>
      </c>
      <c r="D926" s="74" t="s">
        <v>191</v>
      </c>
      <c r="E926" s="74" t="s">
        <v>136</v>
      </c>
      <c r="F926" s="146">
        <v>60</v>
      </c>
      <c r="G926" s="147">
        <v>3.22</v>
      </c>
      <c r="H926" s="148">
        <v>4.17</v>
      </c>
      <c r="I926" s="149">
        <f t="shared" si="28"/>
        <v>250.2</v>
      </c>
      <c r="L926" s="107" t="e">
        <f t="shared" si="29"/>
        <v>#REF!</v>
      </c>
    </row>
    <row r="927" spans="1:12" x14ac:dyDescent="0.2">
      <c r="A927" s="74">
        <v>921</v>
      </c>
      <c r="B927" s="74">
        <v>13887</v>
      </c>
      <c r="C927" s="145" t="s">
        <v>1063</v>
      </c>
      <c r="D927" s="74" t="s">
        <v>138</v>
      </c>
      <c r="E927" s="74" t="s">
        <v>136</v>
      </c>
      <c r="F927" s="146">
        <v>2</v>
      </c>
      <c r="G927" s="147">
        <v>471.14</v>
      </c>
      <c r="H927" s="148">
        <v>608.42999999999995</v>
      </c>
      <c r="I927" s="149">
        <f t="shared" si="28"/>
        <v>1216.8599999999999</v>
      </c>
      <c r="L927" s="107" t="e">
        <f t="shared" si="29"/>
        <v>#REF!</v>
      </c>
    </row>
    <row r="928" spans="1:12" ht="25.5" x14ac:dyDescent="0.2">
      <c r="A928" s="74">
        <v>922</v>
      </c>
      <c r="B928" s="74">
        <v>13983</v>
      </c>
      <c r="C928" s="145" t="s">
        <v>1064</v>
      </c>
      <c r="D928" s="74" t="s">
        <v>138</v>
      </c>
      <c r="E928" s="74" t="s">
        <v>136</v>
      </c>
      <c r="F928" s="146">
        <v>20</v>
      </c>
      <c r="G928" s="147">
        <v>93.71</v>
      </c>
      <c r="H928" s="148">
        <v>121.03</v>
      </c>
      <c r="I928" s="149">
        <f t="shared" si="28"/>
        <v>2420.6</v>
      </c>
      <c r="L928" s="107" t="e">
        <f t="shared" si="29"/>
        <v>#REF!</v>
      </c>
    </row>
    <row r="929" spans="1:12" ht="25.5" x14ac:dyDescent="0.2">
      <c r="A929" s="74">
        <v>923</v>
      </c>
      <c r="B929" s="74">
        <v>14077</v>
      </c>
      <c r="C929" s="145" t="s">
        <v>1065</v>
      </c>
      <c r="D929" s="74" t="s">
        <v>191</v>
      </c>
      <c r="E929" s="74" t="s">
        <v>136</v>
      </c>
      <c r="F929" s="146">
        <v>20</v>
      </c>
      <c r="G929" s="147">
        <v>229.59</v>
      </c>
      <c r="H929" s="148">
        <v>296.48</v>
      </c>
      <c r="I929" s="149">
        <f t="shared" si="28"/>
        <v>5929.6</v>
      </c>
      <c r="L929" s="107" t="e">
        <f t="shared" si="29"/>
        <v>#REF!</v>
      </c>
    </row>
    <row r="930" spans="1:12" x14ac:dyDescent="0.2">
      <c r="A930" s="74">
        <v>924</v>
      </c>
      <c r="B930" s="74">
        <v>14147</v>
      </c>
      <c r="C930" s="145" t="s">
        <v>1066</v>
      </c>
      <c r="D930" s="74" t="s">
        <v>1067</v>
      </c>
      <c r="E930" s="74" t="s">
        <v>130</v>
      </c>
      <c r="F930" s="146">
        <v>6</v>
      </c>
      <c r="G930" s="147">
        <v>53.5</v>
      </c>
      <c r="H930" s="148">
        <v>69.08</v>
      </c>
      <c r="I930" s="149">
        <f t="shared" si="28"/>
        <v>414.48</v>
      </c>
      <c r="L930" s="107" t="e">
        <f t="shared" si="29"/>
        <v>#REF!</v>
      </c>
    </row>
    <row r="931" spans="1:12" x14ac:dyDescent="0.2">
      <c r="A931" s="74">
        <v>925</v>
      </c>
      <c r="B931" s="74">
        <v>14148</v>
      </c>
      <c r="C931" s="145" t="s">
        <v>1068</v>
      </c>
      <c r="D931" s="74" t="s">
        <v>138</v>
      </c>
      <c r="E931" s="74" t="s">
        <v>130</v>
      </c>
      <c r="F931" s="146">
        <v>100</v>
      </c>
      <c r="G931" s="147">
        <v>0.91</v>
      </c>
      <c r="H931" s="148">
        <v>1.18</v>
      </c>
      <c r="I931" s="149">
        <f t="shared" si="28"/>
        <v>118</v>
      </c>
      <c r="L931" s="107" t="e">
        <f t="shared" si="29"/>
        <v>#REF!</v>
      </c>
    </row>
    <row r="932" spans="1:12" x14ac:dyDescent="0.2">
      <c r="A932" s="74">
        <v>926</v>
      </c>
      <c r="B932" s="74">
        <v>14149</v>
      </c>
      <c r="C932" s="145" t="s">
        <v>1069</v>
      </c>
      <c r="D932" s="74" t="s">
        <v>1067</v>
      </c>
      <c r="E932" s="74" t="s">
        <v>130</v>
      </c>
      <c r="F932" s="146">
        <v>4</v>
      </c>
      <c r="G932" s="147">
        <v>190.4</v>
      </c>
      <c r="H932" s="148">
        <v>245.89</v>
      </c>
      <c r="I932" s="149">
        <f t="shared" si="28"/>
        <v>983.56</v>
      </c>
      <c r="L932" s="107" t="e">
        <f t="shared" si="29"/>
        <v>#REF!</v>
      </c>
    </row>
    <row r="933" spans="1:12" x14ac:dyDescent="0.2">
      <c r="A933" s="74">
        <v>927</v>
      </c>
      <c r="B933" s="74">
        <v>14152</v>
      </c>
      <c r="C933" s="145" t="s">
        <v>1070</v>
      </c>
      <c r="D933" s="74" t="s">
        <v>138</v>
      </c>
      <c r="E933" s="74" t="s">
        <v>130</v>
      </c>
      <c r="F933" s="146">
        <v>10</v>
      </c>
      <c r="G933" s="147">
        <v>42.6</v>
      </c>
      <c r="H933" s="148">
        <v>55.01</v>
      </c>
      <c r="I933" s="149">
        <f t="shared" si="28"/>
        <v>550.1</v>
      </c>
      <c r="L933" s="107" t="e">
        <f t="shared" si="29"/>
        <v>#REF!</v>
      </c>
    </row>
    <row r="934" spans="1:12" x14ac:dyDescent="0.2">
      <c r="A934" s="74">
        <v>928</v>
      </c>
      <c r="B934" s="74">
        <v>14165</v>
      </c>
      <c r="C934" s="145" t="s">
        <v>1071</v>
      </c>
      <c r="D934" s="74" t="s">
        <v>138</v>
      </c>
      <c r="E934" s="74" t="s">
        <v>130</v>
      </c>
      <c r="F934" s="146">
        <v>6</v>
      </c>
      <c r="G934" s="150">
        <v>2070.4</v>
      </c>
      <c r="H934" s="148">
        <v>2673.79</v>
      </c>
      <c r="I934" s="149">
        <f t="shared" si="28"/>
        <v>16042.74</v>
      </c>
      <c r="L934" s="107" t="e">
        <f t="shared" si="29"/>
        <v>#REF!</v>
      </c>
    </row>
    <row r="935" spans="1:12" ht="25.5" x14ac:dyDescent="0.2">
      <c r="A935" s="74">
        <v>929</v>
      </c>
      <c r="B935" s="74">
        <v>20007</v>
      </c>
      <c r="C935" s="145" t="s">
        <v>1072</v>
      </c>
      <c r="D935" s="74" t="s">
        <v>191</v>
      </c>
      <c r="E935" s="74" t="s">
        <v>136</v>
      </c>
      <c r="F935" s="146">
        <v>200</v>
      </c>
      <c r="G935" s="147">
        <v>5.64</v>
      </c>
      <c r="H935" s="148">
        <v>7.28</v>
      </c>
      <c r="I935" s="149">
        <f t="shared" si="28"/>
        <v>1456</v>
      </c>
      <c r="L935" s="107" t="e">
        <f t="shared" si="29"/>
        <v>#REF!</v>
      </c>
    </row>
    <row r="936" spans="1:12" ht="25.5" x14ac:dyDescent="0.2">
      <c r="A936" s="74">
        <v>930</v>
      </c>
      <c r="B936" s="74">
        <v>20017</v>
      </c>
      <c r="C936" s="145" t="s">
        <v>1073</v>
      </c>
      <c r="D936" s="74" t="s">
        <v>191</v>
      </c>
      <c r="E936" s="74" t="s">
        <v>136</v>
      </c>
      <c r="F936" s="146">
        <v>334</v>
      </c>
      <c r="G936" s="147">
        <v>9.4499999999999993</v>
      </c>
      <c r="H936" s="148">
        <v>12.21</v>
      </c>
      <c r="I936" s="149">
        <f t="shared" si="28"/>
        <v>4078.14</v>
      </c>
      <c r="L936" s="107" t="e">
        <f t="shared" si="29"/>
        <v>#REF!</v>
      </c>
    </row>
    <row r="937" spans="1:12" x14ac:dyDescent="0.2">
      <c r="A937" s="74">
        <v>931</v>
      </c>
      <c r="B937" s="74">
        <v>20042</v>
      </c>
      <c r="C937" s="145" t="s">
        <v>1074</v>
      </c>
      <c r="D937" s="74" t="s">
        <v>138</v>
      </c>
      <c r="E937" s="74" t="s">
        <v>136</v>
      </c>
      <c r="F937" s="146">
        <v>30</v>
      </c>
      <c r="G937" s="147">
        <v>6.88</v>
      </c>
      <c r="H937" s="148">
        <v>8.89</v>
      </c>
      <c r="I937" s="149">
        <f t="shared" si="28"/>
        <v>266.7</v>
      </c>
      <c r="L937" s="107" t="e">
        <f t="shared" si="29"/>
        <v>#REF!</v>
      </c>
    </row>
    <row r="938" spans="1:12" x14ac:dyDescent="0.2">
      <c r="A938" s="74">
        <v>932</v>
      </c>
      <c r="B938" s="74">
        <v>20043</v>
      </c>
      <c r="C938" s="145" t="s">
        <v>1075</v>
      </c>
      <c r="D938" s="74" t="s">
        <v>138</v>
      </c>
      <c r="E938" s="74" t="s">
        <v>136</v>
      </c>
      <c r="F938" s="146">
        <v>40</v>
      </c>
      <c r="G938" s="147">
        <v>7.93</v>
      </c>
      <c r="H938" s="148">
        <v>10.25</v>
      </c>
      <c r="I938" s="149">
        <f t="shared" si="28"/>
        <v>410</v>
      </c>
      <c r="L938" s="107" t="e">
        <f t="shared" si="29"/>
        <v>#REF!</v>
      </c>
    </row>
    <row r="939" spans="1:12" x14ac:dyDescent="0.2">
      <c r="A939" s="74">
        <v>933</v>
      </c>
      <c r="B939" s="74">
        <v>20044</v>
      </c>
      <c r="C939" s="145" t="s">
        <v>1076</v>
      </c>
      <c r="D939" s="74" t="s">
        <v>138</v>
      </c>
      <c r="E939" s="74" t="s">
        <v>136</v>
      </c>
      <c r="F939" s="146">
        <v>30</v>
      </c>
      <c r="G939" s="147">
        <v>9.19</v>
      </c>
      <c r="H939" s="148">
        <v>11.87</v>
      </c>
      <c r="I939" s="149">
        <f t="shared" si="28"/>
        <v>356.1</v>
      </c>
      <c r="L939" s="107" t="e">
        <f t="shared" si="29"/>
        <v>#REF!</v>
      </c>
    </row>
    <row r="940" spans="1:12" x14ac:dyDescent="0.2">
      <c r="A940" s="74">
        <v>934</v>
      </c>
      <c r="B940" s="74">
        <v>20045</v>
      </c>
      <c r="C940" s="145" t="s">
        <v>1077</v>
      </c>
      <c r="D940" s="74" t="s">
        <v>138</v>
      </c>
      <c r="E940" s="74" t="s">
        <v>136</v>
      </c>
      <c r="F940" s="146">
        <v>40</v>
      </c>
      <c r="G940" s="147">
        <v>8.24</v>
      </c>
      <c r="H940" s="148">
        <v>10.64</v>
      </c>
      <c r="I940" s="149">
        <f t="shared" si="28"/>
        <v>425.6</v>
      </c>
      <c r="L940" s="107" t="e">
        <f t="shared" si="29"/>
        <v>#REF!</v>
      </c>
    </row>
    <row r="941" spans="1:12" x14ac:dyDescent="0.2">
      <c r="A941" s="74">
        <v>935</v>
      </c>
      <c r="B941" s="74">
        <v>20046</v>
      </c>
      <c r="C941" s="145" t="s">
        <v>1078</v>
      </c>
      <c r="D941" s="74" t="s">
        <v>138</v>
      </c>
      <c r="E941" s="74" t="s">
        <v>136</v>
      </c>
      <c r="F941" s="146">
        <v>30</v>
      </c>
      <c r="G941" s="147">
        <v>16.28</v>
      </c>
      <c r="H941" s="148">
        <v>21.03</v>
      </c>
      <c r="I941" s="149">
        <f t="shared" si="28"/>
        <v>630.9</v>
      </c>
      <c r="L941" s="107" t="e">
        <f t="shared" si="29"/>
        <v>#REF!</v>
      </c>
    </row>
    <row r="942" spans="1:12" x14ac:dyDescent="0.2">
      <c r="A942" s="74">
        <v>936</v>
      </c>
      <c r="B942" s="74">
        <v>20047</v>
      </c>
      <c r="C942" s="145" t="s">
        <v>1079</v>
      </c>
      <c r="D942" s="74" t="s">
        <v>138</v>
      </c>
      <c r="E942" s="74" t="s">
        <v>136</v>
      </c>
      <c r="F942" s="146">
        <v>10</v>
      </c>
      <c r="G942" s="147">
        <v>48.82</v>
      </c>
      <c r="H942" s="148">
        <v>63.02</v>
      </c>
      <c r="I942" s="149">
        <f t="shared" si="28"/>
        <v>630.20000000000005</v>
      </c>
      <c r="L942" s="107" t="e">
        <f t="shared" si="29"/>
        <v>#REF!</v>
      </c>
    </row>
    <row r="943" spans="1:12" x14ac:dyDescent="0.2">
      <c r="A943" s="74">
        <v>937</v>
      </c>
      <c r="B943" s="74">
        <v>20065</v>
      </c>
      <c r="C943" s="145" t="s">
        <v>1080</v>
      </c>
      <c r="D943" s="74" t="s">
        <v>191</v>
      </c>
      <c r="E943" s="74" t="s">
        <v>136</v>
      </c>
      <c r="F943" s="146">
        <v>60</v>
      </c>
      <c r="G943" s="147">
        <v>34.42</v>
      </c>
      <c r="H943" s="148">
        <v>44.45</v>
      </c>
      <c r="I943" s="149">
        <f t="shared" si="28"/>
        <v>2667</v>
      </c>
      <c r="L943" s="107" t="e">
        <f t="shared" si="29"/>
        <v>#REF!</v>
      </c>
    </row>
    <row r="944" spans="1:12" x14ac:dyDescent="0.2">
      <c r="A944" s="74">
        <v>938</v>
      </c>
      <c r="B944" s="74">
        <v>20067</v>
      </c>
      <c r="C944" s="145" t="s">
        <v>1081</v>
      </c>
      <c r="D944" s="74" t="s">
        <v>191</v>
      </c>
      <c r="E944" s="74" t="s">
        <v>136</v>
      </c>
      <c r="F944" s="146">
        <v>104</v>
      </c>
      <c r="G944" s="147">
        <v>8.0399999999999991</v>
      </c>
      <c r="H944" s="148">
        <v>10.39</v>
      </c>
      <c r="I944" s="149">
        <f t="shared" si="28"/>
        <v>1080.56</v>
      </c>
      <c r="L944" s="107" t="e">
        <f t="shared" si="29"/>
        <v>#REF!</v>
      </c>
    </row>
    <row r="945" spans="1:12" x14ac:dyDescent="0.2">
      <c r="A945" s="74">
        <v>939</v>
      </c>
      <c r="B945" s="74">
        <v>20068</v>
      </c>
      <c r="C945" s="145" t="s">
        <v>1082</v>
      </c>
      <c r="D945" s="74" t="s">
        <v>191</v>
      </c>
      <c r="E945" s="74" t="s">
        <v>136</v>
      </c>
      <c r="F945" s="146">
        <v>90</v>
      </c>
      <c r="G945" s="147">
        <v>11.33</v>
      </c>
      <c r="H945" s="148">
        <v>14.63</v>
      </c>
      <c r="I945" s="149">
        <f t="shared" si="28"/>
        <v>1316.7</v>
      </c>
      <c r="L945" s="107" t="e">
        <f t="shared" si="29"/>
        <v>#REF!</v>
      </c>
    </row>
    <row r="946" spans="1:12" ht="25.5" x14ac:dyDescent="0.2">
      <c r="A946" s="74">
        <v>940</v>
      </c>
      <c r="B946" s="74">
        <v>20078</v>
      </c>
      <c r="C946" s="145" t="s">
        <v>1083</v>
      </c>
      <c r="D946" s="74" t="s">
        <v>138</v>
      </c>
      <c r="E946" s="74" t="s">
        <v>136</v>
      </c>
      <c r="F946" s="146">
        <v>20</v>
      </c>
      <c r="G946" s="147">
        <v>27.15</v>
      </c>
      <c r="H946" s="148">
        <v>35.07</v>
      </c>
      <c r="I946" s="149">
        <f t="shared" si="28"/>
        <v>701.4</v>
      </c>
      <c r="L946" s="107" t="e">
        <f t="shared" si="29"/>
        <v>#REF!</v>
      </c>
    </row>
    <row r="947" spans="1:12" x14ac:dyDescent="0.2">
      <c r="A947" s="74">
        <v>941</v>
      </c>
      <c r="B947" s="74">
        <v>20080</v>
      </c>
      <c r="C947" s="145" t="s">
        <v>1084</v>
      </c>
      <c r="D947" s="74" t="s">
        <v>138</v>
      </c>
      <c r="E947" s="74" t="s">
        <v>136</v>
      </c>
      <c r="F947" s="146">
        <v>100</v>
      </c>
      <c r="G947" s="147">
        <v>21.47</v>
      </c>
      <c r="H947" s="148">
        <v>27.73</v>
      </c>
      <c r="I947" s="149">
        <f t="shared" si="28"/>
        <v>2773</v>
      </c>
      <c r="L947" s="107" t="e">
        <f t="shared" si="29"/>
        <v>#REF!</v>
      </c>
    </row>
    <row r="948" spans="1:12" x14ac:dyDescent="0.2">
      <c r="A948" s="74">
        <v>942</v>
      </c>
      <c r="B948" s="74">
        <v>20083</v>
      </c>
      <c r="C948" s="145" t="s">
        <v>1085</v>
      </c>
      <c r="D948" s="74" t="s">
        <v>138</v>
      </c>
      <c r="E948" s="74" t="s">
        <v>136</v>
      </c>
      <c r="F948" s="146">
        <v>10</v>
      </c>
      <c r="G948" s="147">
        <v>74.53</v>
      </c>
      <c r="H948" s="148">
        <v>96.24</v>
      </c>
      <c r="I948" s="149">
        <f t="shared" si="28"/>
        <v>962.4</v>
      </c>
      <c r="L948" s="107" t="e">
        <f t="shared" si="29"/>
        <v>#REF!</v>
      </c>
    </row>
    <row r="949" spans="1:12" x14ac:dyDescent="0.2">
      <c r="A949" s="74">
        <v>943</v>
      </c>
      <c r="B949" s="74">
        <v>20085</v>
      </c>
      <c r="C949" s="145" t="s">
        <v>1086</v>
      </c>
      <c r="D949" s="74" t="s">
        <v>138</v>
      </c>
      <c r="E949" s="74" t="s">
        <v>136</v>
      </c>
      <c r="F949" s="146">
        <v>100</v>
      </c>
      <c r="G949" s="147">
        <v>2.21</v>
      </c>
      <c r="H949" s="148">
        <v>2.86</v>
      </c>
      <c r="I949" s="149">
        <f t="shared" si="28"/>
        <v>286</v>
      </c>
      <c r="L949" s="107" t="e">
        <f t="shared" si="29"/>
        <v>#REF!</v>
      </c>
    </row>
    <row r="950" spans="1:12" x14ac:dyDescent="0.2">
      <c r="A950" s="74">
        <v>944</v>
      </c>
      <c r="B950" s="74">
        <v>20086</v>
      </c>
      <c r="C950" s="145" t="s">
        <v>1087</v>
      </c>
      <c r="D950" s="74" t="s">
        <v>138</v>
      </c>
      <c r="E950" s="74" t="s">
        <v>136</v>
      </c>
      <c r="F950" s="146">
        <v>60</v>
      </c>
      <c r="G950" s="147">
        <v>2.73</v>
      </c>
      <c r="H950" s="148">
        <v>3.52</v>
      </c>
      <c r="I950" s="149">
        <f t="shared" si="28"/>
        <v>211.2</v>
      </c>
      <c r="L950" s="107" t="e">
        <f t="shared" si="29"/>
        <v>#REF!</v>
      </c>
    </row>
    <row r="951" spans="1:12" x14ac:dyDescent="0.2">
      <c r="A951" s="74">
        <v>945</v>
      </c>
      <c r="B951" s="74">
        <v>20087</v>
      </c>
      <c r="C951" s="145" t="s">
        <v>1088</v>
      </c>
      <c r="D951" s="74" t="s">
        <v>138</v>
      </c>
      <c r="E951" s="74" t="s">
        <v>136</v>
      </c>
      <c r="F951" s="146">
        <v>40</v>
      </c>
      <c r="G951" s="147">
        <v>9.39</v>
      </c>
      <c r="H951" s="148">
        <v>12.13</v>
      </c>
      <c r="I951" s="149">
        <f t="shared" si="28"/>
        <v>485.2</v>
      </c>
      <c r="L951" s="107" t="e">
        <f t="shared" si="29"/>
        <v>#REF!</v>
      </c>
    </row>
    <row r="952" spans="1:12" x14ac:dyDescent="0.2">
      <c r="A952" s="74">
        <v>946</v>
      </c>
      <c r="B952" s="74">
        <v>20088</v>
      </c>
      <c r="C952" s="145" t="s">
        <v>1089</v>
      </c>
      <c r="D952" s="74" t="s">
        <v>138</v>
      </c>
      <c r="E952" s="74" t="s">
        <v>136</v>
      </c>
      <c r="F952" s="146">
        <v>10</v>
      </c>
      <c r="G952" s="147">
        <v>11.35</v>
      </c>
      <c r="H952" s="148">
        <v>14.65</v>
      </c>
      <c r="I952" s="149">
        <f t="shared" si="28"/>
        <v>146.5</v>
      </c>
      <c r="L952" s="107" t="e">
        <f t="shared" si="29"/>
        <v>#REF!</v>
      </c>
    </row>
    <row r="953" spans="1:12" x14ac:dyDescent="0.2">
      <c r="A953" s="74">
        <v>947</v>
      </c>
      <c r="B953" s="74">
        <v>20111</v>
      </c>
      <c r="C953" s="145" t="s">
        <v>1090</v>
      </c>
      <c r="D953" s="74" t="s">
        <v>138</v>
      </c>
      <c r="E953" s="74" t="s">
        <v>133</v>
      </c>
      <c r="F953" s="146">
        <v>526</v>
      </c>
      <c r="G953" s="147">
        <v>10.9</v>
      </c>
      <c r="H953" s="148">
        <v>14.07</v>
      </c>
      <c r="I953" s="149">
        <f t="shared" si="28"/>
        <v>7400.82</v>
      </c>
      <c r="L953" s="107" t="e">
        <f t="shared" si="29"/>
        <v>#REF!</v>
      </c>
    </row>
    <row r="954" spans="1:12" x14ac:dyDescent="0.2">
      <c r="A954" s="74">
        <v>948</v>
      </c>
      <c r="B954" s="74">
        <v>20139</v>
      </c>
      <c r="C954" s="145" t="s">
        <v>1091</v>
      </c>
      <c r="D954" s="74" t="s">
        <v>138</v>
      </c>
      <c r="E954" s="74" t="s">
        <v>136</v>
      </c>
      <c r="F954" s="146">
        <v>16</v>
      </c>
      <c r="G954" s="147">
        <v>103.61</v>
      </c>
      <c r="H954" s="148">
        <v>133.80000000000001</v>
      </c>
      <c r="I954" s="149">
        <f t="shared" si="28"/>
        <v>2140.8000000000002</v>
      </c>
      <c r="L954" s="107" t="e">
        <f t="shared" si="29"/>
        <v>#REF!</v>
      </c>
    </row>
    <row r="955" spans="1:12" x14ac:dyDescent="0.2">
      <c r="A955" s="74">
        <v>949</v>
      </c>
      <c r="B955" s="74">
        <v>20140</v>
      </c>
      <c r="C955" s="145" t="s">
        <v>1092</v>
      </c>
      <c r="D955" s="74" t="s">
        <v>138</v>
      </c>
      <c r="E955" s="74" t="s">
        <v>136</v>
      </c>
      <c r="F955" s="146">
        <v>6</v>
      </c>
      <c r="G955" s="147">
        <v>7.57</v>
      </c>
      <c r="H955" s="148">
        <v>9.77</v>
      </c>
      <c r="I955" s="149">
        <f t="shared" si="28"/>
        <v>58.62</v>
      </c>
      <c r="L955" s="107" t="e">
        <f t="shared" si="29"/>
        <v>#REF!</v>
      </c>
    </row>
    <row r="956" spans="1:12" x14ac:dyDescent="0.2">
      <c r="A956" s="74">
        <v>950</v>
      </c>
      <c r="B956" s="74">
        <v>20141</v>
      </c>
      <c r="C956" s="145" t="s">
        <v>1093</v>
      </c>
      <c r="D956" s="74" t="s">
        <v>138</v>
      </c>
      <c r="E956" s="74" t="s">
        <v>136</v>
      </c>
      <c r="F956" s="146">
        <v>6</v>
      </c>
      <c r="G956" s="147">
        <v>18.55</v>
      </c>
      <c r="H956" s="148">
        <v>23.97</v>
      </c>
      <c r="I956" s="149">
        <f t="shared" si="28"/>
        <v>143.82</v>
      </c>
      <c r="L956" s="107" t="e">
        <f t="shared" si="29"/>
        <v>#REF!</v>
      </c>
    </row>
    <row r="957" spans="1:12" x14ac:dyDescent="0.2">
      <c r="A957" s="74">
        <v>951</v>
      </c>
      <c r="B957" s="74">
        <v>20142</v>
      </c>
      <c r="C957" s="145" t="s">
        <v>1094</v>
      </c>
      <c r="D957" s="74" t="s">
        <v>138</v>
      </c>
      <c r="E957" s="74" t="s">
        <v>136</v>
      </c>
      <c r="F957" s="146">
        <v>30</v>
      </c>
      <c r="G957" s="147">
        <v>32.64</v>
      </c>
      <c r="H957" s="148">
        <v>42.17</v>
      </c>
      <c r="I957" s="149">
        <f t="shared" si="28"/>
        <v>1265.0999999999999</v>
      </c>
      <c r="L957" s="107" t="e">
        <f t="shared" si="29"/>
        <v>#REF!</v>
      </c>
    </row>
    <row r="958" spans="1:12" x14ac:dyDescent="0.2">
      <c r="A958" s="74">
        <v>952</v>
      </c>
      <c r="B958" s="74">
        <v>20143</v>
      </c>
      <c r="C958" s="145" t="s">
        <v>1095</v>
      </c>
      <c r="D958" s="74" t="s">
        <v>138</v>
      </c>
      <c r="E958" s="74" t="s">
        <v>136</v>
      </c>
      <c r="F958" s="146">
        <v>6</v>
      </c>
      <c r="G958" s="147">
        <v>61.25</v>
      </c>
      <c r="H958" s="148">
        <v>79.08</v>
      </c>
      <c r="I958" s="149">
        <f t="shared" si="28"/>
        <v>474.48</v>
      </c>
      <c r="L958" s="107" t="e">
        <f t="shared" si="29"/>
        <v>#REF!</v>
      </c>
    </row>
    <row r="959" spans="1:12" x14ac:dyDescent="0.2">
      <c r="A959" s="74">
        <v>953</v>
      </c>
      <c r="B959" s="74">
        <v>20144</v>
      </c>
      <c r="C959" s="145" t="s">
        <v>1096</v>
      </c>
      <c r="D959" s="74" t="s">
        <v>138</v>
      </c>
      <c r="E959" s="74" t="s">
        <v>136</v>
      </c>
      <c r="F959" s="146">
        <v>6</v>
      </c>
      <c r="G959" s="147">
        <v>47.87</v>
      </c>
      <c r="H959" s="148">
        <v>61.83</v>
      </c>
      <c r="I959" s="149">
        <f t="shared" si="28"/>
        <v>370.98</v>
      </c>
      <c r="L959" s="107" t="e">
        <f t="shared" si="29"/>
        <v>#REF!</v>
      </c>
    </row>
    <row r="960" spans="1:12" x14ac:dyDescent="0.2">
      <c r="A960" s="74">
        <v>954</v>
      </c>
      <c r="B960" s="74">
        <v>20146</v>
      </c>
      <c r="C960" s="145" t="s">
        <v>1097</v>
      </c>
      <c r="D960" s="74" t="s">
        <v>138</v>
      </c>
      <c r="E960" s="74" t="s">
        <v>136</v>
      </c>
      <c r="F960" s="146">
        <v>6</v>
      </c>
      <c r="G960" s="147">
        <v>161.51</v>
      </c>
      <c r="H960" s="148">
        <v>208.57</v>
      </c>
      <c r="I960" s="149">
        <f t="shared" si="28"/>
        <v>1251.42</v>
      </c>
      <c r="L960" s="107" t="e">
        <f t="shared" si="29"/>
        <v>#REF!</v>
      </c>
    </row>
    <row r="961" spans="1:12" x14ac:dyDescent="0.2">
      <c r="A961" s="74">
        <v>955</v>
      </c>
      <c r="B961" s="74">
        <v>20147</v>
      </c>
      <c r="C961" s="145" t="s">
        <v>1098</v>
      </c>
      <c r="D961" s="74" t="s">
        <v>138</v>
      </c>
      <c r="E961" s="74" t="s">
        <v>136</v>
      </c>
      <c r="F961" s="146">
        <v>22</v>
      </c>
      <c r="G961" s="147">
        <v>5.74</v>
      </c>
      <c r="H961" s="148">
        <v>7.41</v>
      </c>
      <c r="I961" s="149">
        <f t="shared" si="28"/>
        <v>163.02000000000001</v>
      </c>
      <c r="L961" s="107" t="e">
        <f t="shared" si="29"/>
        <v>#REF!</v>
      </c>
    </row>
    <row r="962" spans="1:12" x14ac:dyDescent="0.2">
      <c r="A962" s="74">
        <v>956</v>
      </c>
      <c r="B962" s="74">
        <v>20148</v>
      </c>
      <c r="C962" s="145" t="s">
        <v>1099</v>
      </c>
      <c r="D962" s="74" t="s">
        <v>138</v>
      </c>
      <c r="E962" s="74" t="s">
        <v>136</v>
      </c>
      <c r="F962" s="146">
        <v>30</v>
      </c>
      <c r="G962" s="147">
        <v>3.55</v>
      </c>
      <c r="H962" s="148">
        <v>4.59</v>
      </c>
      <c r="I962" s="149">
        <f t="shared" si="28"/>
        <v>137.69999999999999</v>
      </c>
      <c r="L962" s="107" t="e">
        <f t="shared" si="29"/>
        <v>#REF!</v>
      </c>
    </row>
    <row r="963" spans="1:12" x14ac:dyDescent="0.2">
      <c r="A963" s="74">
        <v>957</v>
      </c>
      <c r="B963" s="74">
        <v>20149</v>
      </c>
      <c r="C963" s="145" t="s">
        <v>1100</v>
      </c>
      <c r="D963" s="74" t="s">
        <v>138</v>
      </c>
      <c r="E963" s="74" t="s">
        <v>136</v>
      </c>
      <c r="F963" s="146">
        <v>30</v>
      </c>
      <c r="G963" s="147">
        <v>5.93</v>
      </c>
      <c r="H963" s="148">
        <v>7.65</v>
      </c>
      <c r="I963" s="149">
        <f t="shared" si="28"/>
        <v>229.5</v>
      </c>
      <c r="L963" s="107" t="e">
        <f t="shared" si="29"/>
        <v>#REF!</v>
      </c>
    </row>
    <row r="964" spans="1:12" x14ac:dyDescent="0.2">
      <c r="A964" s="74">
        <v>958</v>
      </c>
      <c r="B964" s="74">
        <v>20150</v>
      </c>
      <c r="C964" s="145" t="s">
        <v>1101</v>
      </c>
      <c r="D964" s="74" t="s">
        <v>138</v>
      </c>
      <c r="E964" s="74" t="s">
        <v>136</v>
      </c>
      <c r="F964" s="146">
        <v>22</v>
      </c>
      <c r="G964" s="147">
        <v>15.28</v>
      </c>
      <c r="H964" s="148">
        <v>19.739999999999998</v>
      </c>
      <c r="I964" s="149">
        <f t="shared" si="28"/>
        <v>434.28</v>
      </c>
      <c r="L964" s="107" t="e">
        <f t="shared" si="29"/>
        <v>#REF!</v>
      </c>
    </row>
    <row r="965" spans="1:12" x14ac:dyDescent="0.2">
      <c r="A965" s="74">
        <v>959</v>
      </c>
      <c r="B965" s="74">
        <v>20151</v>
      </c>
      <c r="C965" s="145" t="s">
        <v>1102</v>
      </c>
      <c r="D965" s="74" t="s">
        <v>138</v>
      </c>
      <c r="E965" s="74" t="s">
        <v>136</v>
      </c>
      <c r="F965" s="146">
        <v>60</v>
      </c>
      <c r="G965" s="147">
        <v>18.05</v>
      </c>
      <c r="H965" s="148">
        <v>23.3</v>
      </c>
      <c r="I965" s="149">
        <f t="shared" si="28"/>
        <v>1398</v>
      </c>
      <c r="L965" s="107" t="e">
        <f t="shared" si="29"/>
        <v>#REF!</v>
      </c>
    </row>
    <row r="966" spans="1:12" x14ac:dyDescent="0.2">
      <c r="A966" s="74">
        <v>960</v>
      </c>
      <c r="B966" s="74">
        <v>20152</v>
      </c>
      <c r="C966" s="145" t="s">
        <v>1103</v>
      </c>
      <c r="D966" s="74" t="s">
        <v>138</v>
      </c>
      <c r="E966" s="74" t="s">
        <v>136</v>
      </c>
      <c r="F966" s="146">
        <v>10</v>
      </c>
      <c r="G966" s="147">
        <v>65.33</v>
      </c>
      <c r="H966" s="148">
        <v>84.37</v>
      </c>
      <c r="I966" s="149">
        <f t="shared" si="28"/>
        <v>843.7</v>
      </c>
      <c r="L966" s="107" t="e">
        <f t="shared" si="29"/>
        <v>#REF!</v>
      </c>
    </row>
    <row r="967" spans="1:12" x14ac:dyDescent="0.2">
      <c r="A967" s="74">
        <v>961</v>
      </c>
      <c r="B967" s="74">
        <v>20154</v>
      </c>
      <c r="C967" s="145" t="s">
        <v>1104</v>
      </c>
      <c r="D967" s="74" t="s">
        <v>138</v>
      </c>
      <c r="E967" s="74" t="s">
        <v>136</v>
      </c>
      <c r="F967" s="146">
        <v>20</v>
      </c>
      <c r="G967" s="147">
        <v>3.47</v>
      </c>
      <c r="H967" s="148">
        <v>4.4800000000000004</v>
      </c>
      <c r="I967" s="149">
        <f t="shared" ref="I967:I1030" si="30">ROUND(F967*(H967),2)</f>
        <v>89.6</v>
      </c>
      <c r="L967" s="107" t="e">
        <f t="shared" si="29"/>
        <v>#REF!</v>
      </c>
    </row>
    <row r="968" spans="1:12" x14ac:dyDescent="0.2">
      <c r="A968" s="74">
        <v>962</v>
      </c>
      <c r="B968" s="74">
        <v>20155</v>
      </c>
      <c r="C968" s="145" t="s">
        <v>1105</v>
      </c>
      <c r="D968" s="74" t="s">
        <v>138</v>
      </c>
      <c r="E968" s="74" t="s">
        <v>136</v>
      </c>
      <c r="F968" s="146">
        <v>20</v>
      </c>
      <c r="G968" s="147">
        <v>5.29</v>
      </c>
      <c r="H968" s="148">
        <v>6.82</v>
      </c>
      <c r="I968" s="149">
        <f t="shared" si="30"/>
        <v>136.4</v>
      </c>
      <c r="L968" s="107" t="e">
        <f t="shared" ref="L968:L1031" si="31">H968-H968*$L$1</f>
        <v>#REF!</v>
      </c>
    </row>
    <row r="969" spans="1:12" x14ac:dyDescent="0.2">
      <c r="A969" s="74">
        <v>963</v>
      </c>
      <c r="B969" s="74">
        <v>20156</v>
      </c>
      <c r="C969" s="145" t="s">
        <v>1106</v>
      </c>
      <c r="D969" s="74" t="s">
        <v>138</v>
      </c>
      <c r="E969" s="74" t="s">
        <v>136</v>
      </c>
      <c r="F969" s="146">
        <v>20</v>
      </c>
      <c r="G969" s="147">
        <v>14.87</v>
      </c>
      <c r="H969" s="148">
        <v>19.21</v>
      </c>
      <c r="I969" s="149">
        <f t="shared" si="30"/>
        <v>384.2</v>
      </c>
      <c r="L969" s="107" t="e">
        <f t="shared" si="31"/>
        <v>#REF!</v>
      </c>
    </row>
    <row r="970" spans="1:12" x14ac:dyDescent="0.2">
      <c r="A970" s="74">
        <v>964</v>
      </c>
      <c r="B970" s="74">
        <v>20157</v>
      </c>
      <c r="C970" s="145" t="s">
        <v>1107</v>
      </c>
      <c r="D970" s="74" t="s">
        <v>138</v>
      </c>
      <c r="E970" s="74" t="s">
        <v>136</v>
      </c>
      <c r="F970" s="146">
        <v>30</v>
      </c>
      <c r="G970" s="147">
        <v>17.149999999999999</v>
      </c>
      <c r="H970" s="148">
        <v>22.16</v>
      </c>
      <c r="I970" s="149">
        <f t="shared" si="30"/>
        <v>664.8</v>
      </c>
      <c r="L970" s="107" t="e">
        <f t="shared" si="31"/>
        <v>#REF!</v>
      </c>
    </row>
    <row r="971" spans="1:12" x14ac:dyDescent="0.2">
      <c r="A971" s="74">
        <v>965</v>
      </c>
      <c r="B971" s="74">
        <v>20158</v>
      </c>
      <c r="C971" s="145" t="s">
        <v>1108</v>
      </c>
      <c r="D971" s="74" t="s">
        <v>138</v>
      </c>
      <c r="E971" s="74" t="s">
        <v>136</v>
      </c>
      <c r="F971" s="146">
        <v>22</v>
      </c>
      <c r="G971" s="147">
        <v>68.099999999999994</v>
      </c>
      <c r="H971" s="148">
        <v>87.95</v>
      </c>
      <c r="I971" s="149">
        <f t="shared" si="30"/>
        <v>1934.9</v>
      </c>
      <c r="L971" s="107" t="e">
        <f t="shared" si="31"/>
        <v>#REF!</v>
      </c>
    </row>
    <row r="972" spans="1:12" x14ac:dyDescent="0.2">
      <c r="A972" s="74">
        <v>966</v>
      </c>
      <c r="B972" s="74">
        <v>20167</v>
      </c>
      <c r="C972" s="145" t="s">
        <v>1109</v>
      </c>
      <c r="D972" s="74" t="s">
        <v>138</v>
      </c>
      <c r="E972" s="74" t="s">
        <v>136</v>
      </c>
      <c r="F972" s="146">
        <v>40</v>
      </c>
      <c r="G972" s="147">
        <v>4.3499999999999996</v>
      </c>
      <c r="H972" s="148">
        <v>5.62</v>
      </c>
      <c r="I972" s="149">
        <f t="shared" si="30"/>
        <v>224.8</v>
      </c>
      <c r="L972" s="107" t="e">
        <f t="shared" si="31"/>
        <v>#REF!</v>
      </c>
    </row>
    <row r="973" spans="1:12" x14ac:dyDescent="0.2">
      <c r="A973" s="74">
        <v>967</v>
      </c>
      <c r="B973" s="74">
        <v>20168</v>
      </c>
      <c r="C973" s="145" t="s">
        <v>1110</v>
      </c>
      <c r="D973" s="74" t="s">
        <v>138</v>
      </c>
      <c r="E973" s="74" t="s">
        <v>136</v>
      </c>
      <c r="F973" s="146">
        <v>80</v>
      </c>
      <c r="G973" s="147">
        <v>8.9499999999999993</v>
      </c>
      <c r="H973" s="148">
        <v>11.57</v>
      </c>
      <c r="I973" s="149">
        <f t="shared" si="30"/>
        <v>925.6</v>
      </c>
      <c r="L973" s="107" t="e">
        <f t="shared" si="31"/>
        <v>#REF!</v>
      </c>
    </row>
    <row r="974" spans="1:12" x14ac:dyDescent="0.2">
      <c r="A974" s="74">
        <v>968</v>
      </c>
      <c r="B974" s="74">
        <v>20169</v>
      </c>
      <c r="C974" s="145" t="s">
        <v>1111</v>
      </c>
      <c r="D974" s="74" t="s">
        <v>138</v>
      </c>
      <c r="E974" s="74" t="s">
        <v>136</v>
      </c>
      <c r="F974" s="146">
        <v>80</v>
      </c>
      <c r="G974" s="147">
        <v>10.45</v>
      </c>
      <c r="H974" s="148">
        <v>13.49</v>
      </c>
      <c r="I974" s="149">
        <f t="shared" si="30"/>
        <v>1079.2</v>
      </c>
      <c r="L974" s="107" t="e">
        <f t="shared" si="31"/>
        <v>#REF!</v>
      </c>
    </row>
    <row r="975" spans="1:12" x14ac:dyDescent="0.2">
      <c r="A975" s="74">
        <v>969</v>
      </c>
      <c r="B975" s="74">
        <v>20179</v>
      </c>
      <c r="C975" s="145" t="s">
        <v>1112</v>
      </c>
      <c r="D975" s="74" t="s">
        <v>138</v>
      </c>
      <c r="E975" s="74" t="s">
        <v>136</v>
      </c>
      <c r="F975" s="146">
        <v>10</v>
      </c>
      <c r="G975" s="147">
        <v>38.68</v>
      </c>
      <c r="H975" s="148">
        <v>49.96</v>
      </c>
      <c r="I975" s="149">
        <f t="shared" si="30"/>
        <v>499.6</v>
      </c>
      <c r="L975" s="107" t="e">
        <f t="shared" si="31"/>
        <v>#REF!</v>
      </c>
    </row>
    <row r="976" spans="1:12" x14ac:dyDescent="0.2">
      <c r="A976" s="74">
        <v>970</v>
      </c>
      <c r="B976" s="74">
        <v>20182</v>
      </c>
      <c r="C976" s="145" t="s">
        <v>1113</v>
      </c>
      <c r="D976" s="74" t="s">
        <v>138</v>
      </c>
      <c r="E976" s="74" t="s">
        <v>136</v>
      </c>
      <c r="F976" s="146">
        <v>4</v>
      </c>
      <c r="G976" s="147">
        <v>25.98</v>
      </c>
      <c r="H976" s="148">
        <v>33.549999999999997</v>
      </c>
      <c r="I976" s="149">
        <f t="shared" si="30"/>
        <v>134.19999999999999</v>
      </c>
      <c r="L976" s="107" t="e">
        <f t="shared" si="31"/>
        <v>#REF!</v>
      </c>
    </row>
    <row r="977" spans="1:12" x14ac:dyDescent="0.2">
      <c r="A977" s="74">
        <v>971</v>
      </c>
      <c r="B977" s="74">
        <v>20183</v>
      </c>
      <c r="C977" s="145" t="s">
        <v>1114</v>
      </c>
      <c r="D977" s="74" t="s">
        <v>138</v>
      </c>
      <c r="E977" s="74" t="s">
        <v>136</v>
      </c>
      <c r="F977" s="146">
        <v>20</v>
      </c>
      <c r="G977" s="147">
        <v>44.68</v>
      </c>
      <c r="H977" s="148">
        <v>57.68</v>
      </c>
      <c r="I977" s="149">
        <f t="shared" si="30"/>
        <v>1153.5999999999999</v>
      </c>
      <c r="L977" s="107" t="e">
        <f t="shared" si="31"/>
        <v>#REF!</v>
      </c>
    </row>
    <row r="978" spans="1:12" ht="25.5" x14ac:dyDescent="0.2">
      <c r="A978" s="74">
        <v>972</v>
      </c>
      <c r="B978" s="74">
        <v>20204</v>
      </c>
      <c r="C978" s="145" t="s">
        <v>1115</v>
      </c>
      <c r="D978" s="74" t="s">
        <v>191</v>
      </c>
      <c r="E978" s="74" t="s">
        <v>136</v>
      </c>
      <c r="F978" s="146">
        <v>60</v>
      </c>
      <c r="G978" s="147">
        <v>97.72</v>
      </c>
      <c r="H978" s="148">
        <v>126.19</v>
      </c>
      <c r="I978" s="149">
        <f t="shared" si="30"/>
        <v>7571.4</v>
      </c>
      <c r="L978" s="107" t="e">
        <f t="shared" si="31"/>
        <v>#REF!</v>
      </c>
    </row>
    <row r="979" spans="1:12" x14ac:dyDescent="0.2">
      <c r="A979" s="74">
        <v>973</v>
      </c>
      <c r="B979" s="74">
        <v>20209</v>
      </c>
      <c r="C979" s="145" t="s">
        <v>1116</v>
      </c>
      <c r="D979" s="74" t="s">
        <v>191</v>
      </c>
      <c r="E979" s="74" t="s">
        <v>136</v>
      </c>
      <c r="F979" s="146">
        <v>100</v>
      </c>
      <c r="G979" s="147">
        <v>32.630000000000003</v>
      </c>
      <c r="H979" s="148">
        <v>42.16</v>
      </c>
      <c r="I979" s="149">
        <f t="shared" si="30"/>
        <v>4216</v>
      </c>
      <c r="L979" s="107" t="e">
        <f t="shared" si="31"/>
        <v>#REF!</v>
      </c>
    </row>
    <row r="980" spans="1:12" x14ac:dyDescent="0.2">
      <c r="A980" s="74">
        <v>974</v>
      </c>
      <c r="B980" s="74">
        <v>20214</v>
      </c>
      <c r="C980" s="145" t="s">
        <v>1117</v>
      </c>
      <c r="D980" s="74" t="s">
        <v>138</v>
      </c>
      <c r="E980" s="74" t="s">
        <v>136</v>
      </c>
      <c r="F980" s="146">
        <v>20</v>
      </c>
      <c r="G980" s="147">
        <v>54.71</v>
      </c>
      <c r="H980" s="148">
        <v>70.67</v>
      </c>
      <c r="I980" s="149">
        <f t="shared" si="30"/>
        <v>1413.4</v>
      </c>
      <c r="L980" s="107" t="e">
        <f t="shared" si="31"/>
        <v>#REF!</v>
      </c>
    </row>
    <row r="981" spans="1:12" ht="25.5" x14ac:dyDescent="0.2">
      <c r="A981" s="74">
        <v>975</v>
      </c>
      <c r="B981" s="74">
        <v>20232</v>
      </c>
      <c r="C981" s="145" t="s">
        <v>1118</v>
      </c>
      <c r="D981" s="74" t="s">
        <v>191</v>
      </c>
      <c r="E981" s="74" t="s">
        <v>136</v>
      </c>
      <c r="F981" s="146">
        <v>40</v>
      </c>
      <c r="G981" s="147">
        <v>72.290000000000006</v>
      </c>
      <c r="H981" s="148">
        <v>93.34</v>
      </c>
      <c r="I981" s="149">
        <f t="shared" si="30"/>
        <v>3733.6</v>
      </c>
      <c r="L981" s="107" t="e">
        <f t="shared" si="31"/>
        <v>#REF!</v>
      </c>
    </row>
    <row r="982" spans="1:12" ht="25.5" x14ac:dyDescent="0.2">
      <c r="A982" s="74">
        <v>976</v>
      </c>
      <c r="B982" s="74">
        <v>20235</v>
      </c>
      <c r="C982" s="145" t="s">
        <v>1119</v>
      </c>
      <c r="D982" s="74" t="s">
        <v>138</v>
      </c>
      <c r="E982" s="74" t="s">
        <v>136</v>
      </c>
      <c r="F982" s="146">
        <v>0</v>
      </c>
      <c r="G982" s="147">
        <v>52.8</v>
      </c>
      <c r="H982" s="148">
        <v>68.19</v>
      </c>
      <c r="I982" s="149">
        <f t="shared" si="30"/>
        <v>0</v>
      </c>
      <c r="L982" s="107" t="e">
        <f t="shared" si="31"/>
        <v>#REF!</v>
      </c>
    </row>
    <row r="983" spans="1:12" x14ac:dyDescent="0.2">
      <c r="A983" s="74">
        <v>977</v>
      </c>
      <c r="B983" s="74">
        <v>20247</v>
      </c>
      <c r="C983" s="145" t="s">
        <v>1120</v>
      </c>
      <c r="D983" s="74" t="s">
        <v>129</v>
      </c>
      <c r="E983" s="74" t="s">
        <v>136</v>
      </c>
      <c r="F983" s="146">
        <v>20</v>
      </c>
      <c r="G983" s="147">
        <v>22.64</v>
      </c>
      <c r="H983" s="148">
        <v>29.23</v>
      </c>
      <c r="I983" s="149">
        <f t="shared" si="30"/>
        <v>584.6</v>
      </c>
      <c r="L983" s="107" t="e">
        <f t="shared" si="31"/>
        <v>#REF!</v>
      </c>
    </row>
    <row r="984" spans="1:12" x14ac:dyDescent="0.2">
      <c r="A984" s="74">
        <v>978</v>
      </c>
      <c r="B984" s="74">
        <v>20249</v>
      </c>
      <c r="C984" s="145" t="s">
        <v>1121</v>
      </c>
      <c r="D984" s="74" t="s">
        <v>191</v>
      </c>
      <c r="E984" s="74" t="s">
        <v>136</v>
      </c>
      <c r="F984" s="146">
        <v>40</v>
      </c>
      <c r="G984" s="147">
        <v>32.43</v>
      </c>
      <c r="H984" s="148">
        <v>41.9</v>
      </c>
      <c r="I984" s="149">
        <f t="shared" si="30"/>
        <v>1676</v>
      </c>
      <c r="L984" s="107" t="e">
        <f t="shared" si="31"/>
        <v>#REF!</v>
      </c>
    </row>
    <row r="985" spans="1:12" x14ac:dyDescent="0.2">
      <c r="A985" s="74">
        <v>979</v>
      </c>
      <c r="B985" s="74">
        <v>20250</v>
      </c>
      <c r="C985" s="145" t="s">
        <v>1122</v>
      </c>
      <c r="D985" s="74" t="s">
        <v>129</v>
      </c>
      <c r="E985" s="74" t="s">
        <v>133</v>
      </c>
      <c r="F985" s="146">
        <v>40</v>
      </c>
      <c r="G985" s="147">
        <v>20</v>
      </c>
      <c r="H985" s="148">
        <v>25.83</v>
      </c>
      <c r="I985" s="149">
        <f t="shared" si="30"/>
        <v>1033.2</v>
      </c>
      <c r="L985" s="107" t="e">
        <f t="shared" si="31"/>
        <v>#REF!</v>
      </c>
    </row>
    <row r="986" spans="1:12" x14ac:dyDescent="0.2">
      <c r="A986" s="74">
        <v>980</v>
      </c>
      <c r="B986" s="74">
        <v>20253</v>
      </c>
      <c r="C986" s="145" t="s">
        <v>1123</v>
      </c>
      <c r="D986" s="74" t="s">
        <v>138</v>
      </c>
      <c r="E986" s="74" t="s">
        <v>136</v>
      </c>
      <c r="F986" s="146">
        <v>10</v>
      </c>
      <c r="G986" s="147">
        <v>62.09</v>
      </c>
      <c r="H986" s="148">
        <v>80.180000000000007</v>
      </c>
      <c r="I986" s="149">
        <f t="shared" si="30"/>
        <v>801.8</v>
      </c>
      <c r="L986" s="107" t="e">
        <f t="shared" si="31"/>
        <v>#REF!</v>
      </c>
    </row>
    <row r="987" spans="1:12" x14ac:dyDescent="0.2">
      <c r="A987" s="74">
        <v>981</v>
      </c>
      <c r="B987" s="74">
        <v>20259</v>
      </c>
      <c r="C987" s="145" t="s">
        <v>1124</v>
      </c>
      <c r="D987" s="74" t="s">
        <v>191</v>
      </c>
      <c r="E987" s="74" t="s">
        <v>136</v>
      </c>
      <c r="F987" s="146">
        <v>100</v>
      </c>
      <c r="G987" s="147">
        <v>15</v>
      </c>
      <c r="H987" s="148">
        <v>19.38</v>
      </c>
      <c r="I987" s="149">
        <f t="shared" si="30"/>
        <v>1938</v>
      </c>
      <c r="L987" s="107" t="e">
        <f t="shared" si="31"/>
        <v>#REF!</v>
      </c>
    </row>
    <row r="988" spans="1:12" x14ac:dyDescent="0.2">
      <c r="A988" s="74">
        <v>982</v>
      </c>
      <c r="B988" s="74">
        <v>20262</v>
      </c>
      <c r="C988" s="145" t="s">
        <v>1125</v>
      </c>
      <c r="D988" s="74" t="s">
        <v>138</v>
      </c>
      <c r="E988" s="74" t="s">
        <v>136</v>
      </c>
      <c r="F988" s="146">
        <v>40</v>
      </c>
      <c r="G988" s="147">
        <v>16.3</v>
      </c>
      <c r="H988" s="148">
        <v>21.05</v>
      </c>
      <c r="I988" s="149">
        <f t="shared" si="30"/>
        <v>842</v>
      </c>
      <c r="L988" s="107" t="e">
        <f t="shared" si="31"/>
        <v>#REF!</v>
      </c>
    </row>
    <row r="989" spans="1:12" x14ac:dyDescent="0.2">
      <c r="A989" s="74">
        <v>983</v>
      </c>
      <c r="B989" s="74">
        <v>20269</v>
      </c>
      <c r="C989" s="145" t="s">
        <v>1126</v>
      </c>
      <c r="D989" s="74" t="s">
        <v>138</v>
      </c>
      <c r="E989" s="74" t="s">
        <v>136</v>
      </c>
      <c r="F989" s="146">
        <v>4</v>
      </c>
      <c r="G989" s="147">
        <v>97.32</v>
      </c>
      <c r="H989" s="148">
        <v>125.68</v>
      </c>
      <c r="I989" s="149">
        <f t="shared" si="30"/>
        <v>502.72</v>
      </c>
      <c r="L989" s="107" t="e">
        <f t="shared" si="31"/>
        <v>#REF!</v>
      </c>
    </row>
    <row r="990" spans="1:12" x14ac:dyDescent="0.2">
      <c r="A990" s="74">
        <v>984</v>
      </c>
      <c r="B990" s="74">
        <v>20270</v>
      </c>
      <c r="C990" s="145" t="s">
        <v>1127</v>
      </c>
      <c r="D990" s="74" t="s">
        <v>138</v>
      </c>
      <c r="E990" s="74" t="s">
        <v>136</v>
      </c>
      <c r="F990" s="146">
        <v>4</v>
      </c>
      <c r="G990" s="147">
        <v>107.53</v>
      </c>
      <c r="H990" s="148">
        <v>138.85</v>
      </c>
      <c r="I990" s="149">
        <f t="shared" si="30"/>
        <v>555.4</v>
      </c>
      <c r="L990" s="107" t="e">
        <f t="shared" si="31"/>
        <v>#REF!</v>
      </c>
    </row>
    <row r="991" spans="1:12" x14ac:dyDescent="0.2">
      <c r="A991" s="74">
        <v>985</v>
      </c>
      <c r="B991" s="74">
        <v>20271</v>
      </c>
      <c r="C991" s="145" t="s">
        <v>1128</v>
      </c>
      <c r="D991" s="74" t="s">
        <v>138</v>
      </c>
      <c r="E991" s="74" t="s">
        <v>136</v>
      </c>
      <c r="F991" s="146">
        <v>2</v>
      </c>
      <c r="G991" s="147">
        <v>539.62</v>
      </c>
      <c r="H991" s="148">
        <v>696.88</v>
      </c>
      <c r="I991" s="149">
        <f t="shared" si="30"/>
        <v>1393.76</v>
      </c>
      <c r="L991" s="107" t="e">
        <f t="shared" si="31"/>
        <v>#REF!</v>
      </c>
    </row>
    <row r="992" spans="1:12" ht="25.5" x14ac:dyDescent="0.2">
      <c r="A992" s="74">
        <v>986</v>
      </c>
      <c r="B992" s="74">
        <v>20965</v>
      </c>
      <c r="C992" s="145" t="s">
        <v>1129</v>
      </c>
      <c r="D992" s="74" t="s">
        <v>138</v>
      </c>
      <c r="E992" s="74" t="s">
        <v>136</v>
      </c>
      <c r="F992" s="146">
        <v>6</v>
      </c>
      <c r="G992" s="147">
        <v>72.36</v>
      </c>
      <c r="H992" s="148">
        <v>93.46</v>
      </c>
      <c r="I992" s="149">
        <f t="shared" si="30"/>
        <v>560.76</v>
      </c>
      <c r="L992" s="107" t="e">
        <f t="shared" si="31"/>
        <v>#REF!</v>
      </c>
    </row>
    <row r="993" spans="1:12" ht="25.5" x14ac:dyDescent="0.2">
      <c r="A993" s="74">
        <v>987</v>
      </c>
      <c r="B993" s="74">
        <v>20967</v>
      </c>
      <c r="C993" s="145" t="s">
        <v>1130</v>
      </c>
      <c r="D993" s="74" t="s">
        <v>138</v>
      </c>
      <c r="E993" s="74" t="s">
        <v>136</v>
      </c>
      <c r="F993" s="146">
        <v>10</v>
      </c>
      <c r="G993" s="147">
        <v>118.09</v>
      </c>
      <c r="H993" s="148">
        <v>152.49</v>
      </c>
      <c r="I993" s="149">
        <f t="shared" si="30"/>
        <v>1524.9</v>
      </c>
      <c r="L993" s="107" t="e">
        <f t="shared" si="31"/>
        <v>#REF!</v>
      </c>
    </row>
    <row r="994" spans="1:12" ht="25.5" x14ac:dyDescent="0.2">
      <c r="A994" s="74">
        <v>988</v>
      </c>
      <c r="B994" s="74">
        <v>20971</v>
      </c>
      <c r="C994" s="145" t="s">
        <v>1131</v>
      </c>
      <c r="D994" s="74" t="s">
        <v>138</v>
      </c>
      <c r="E994" s="74" t="s">
        <v>136</v>
      </c>
      <c r="F994" s="146">
        <v>10</v>
      </c>
      <c r="G994" s="147">
        <v>19.04</v>
      </c>
      <c r="H994" s="148">
        <v>24.59</v>
      </c>
      <c r="I994" s="149">
        <f t="shared" si="30"/>
        <v>245.9</v>
      </c>
      <c r="L994" s="107" t="e">
        <f t="shared" si="31"/>
        <v>#REF!</v>
      </c>
    </row>
    <row r="995" spans="1:12" x14ac:dyDescent="0.2">
      <c r="A995" s="74">
        <v>989</v>
      </c>
      <c r="B995" s="74">
        <v>21016</v>
      </c>
      <c r="C995" s="145" t="s">
        <v>1132</v>
      </c>
      <c r="D995" s="74" t="s">
        <v>191</v>
      </c>
      <c r="E995" s="74" t="s">
        <v>130</v>
      </c>
      <c r="F995" s="146">
        <v>20</v>
      </c>
      <c r="G995" s="147">
        <v>153.46</v>
      </c>
      <c r="H995" s="148">
        <v>198.17</v>
      </c>
      <c r="I995" s="149">
        <f t="shared" si="30"/>
        <v>3963.4</v>
      </c>
      <c r="L995" s="107" t="e">
        <f t="shared" si="31"/>
        <v>#REF!</v>
      </c>
    </row>
    <row r="996" spans="1:12" ht="25.5" x14ac:dyDescent="0.2">
      <c r="A996" s="74">
        <v>990</v>
      </c>
      <c r="B996" s="74">
        <v>21032</v>
      </c>
      <c r="C996" s="145" t="s">
        <v>1133</v>
      </c>
      <c r="D996" s="74" t="s">
        <v>138</v>
      </c>
      <c r="E996" s="74" t="s">
        <v>136</v>
      </c>
      <c r="F996" s="146">
        <v>20</v>
      </c>
      <c r="G996" s="147">
        <v>524.35</v>
      </c>
      <c r="H996" s="148">
        <v>677.16</v>
      </c>
      <c r="I996" s="149">
        <f t="shared" si="30"/>
        <v>13543.2</v>
      </c>
      <c r="L996" s="107" t="e">
        <f t="shared" si="31"/>
        <v>#REF!</v>
      </c>
    </row>
    <row r="997" spans="1:12" ht="25.5" x14ac:dyDescent="0.2">
      <c r="A997" s="74">
        <v>991</v>
      </c>
      <c r="B997" s="74">
        <v>21037</v>
      </c>
      <c r="C997" s="145" t="s">
        <v>1134</v>
      </c>
      <c r="D997" s="74" t="s">
        <v>138</v>
      </c>
      <c r="E997" s="74" t="s">
        <v>136</v>
      </c>
      <c r="F997" s="146">
        <v>20</v>
      </c>
      <c r="G997" s="150">
        <v>1108.9100000000001</v>
      </c>
      <c r="H997" s="148">
        <v>1432.09</v>
      </c>
      <c r="I997" s="149">
        <f t="shared" si="30"/>
        <v>28641.8</v>
      </c>
      <c r="L997" s="107" t="e">
        <f t="shared" si="31"/>
        <v>#REF!</v>
      </c>
    </row>
    <row r="998" spans="1:12" x14ac:dyDescent="0.2">
      <c r="A998" s="74">
        <v>992</v>
      </c>
      <c r="B998" s="74">
        <v>21059</v>
      </c>
      <c r="C998" s="145" t="s">
        <v>1135</v>
      </c>
      <c r="D998" s="74" t="s">
        <v>138</v>
      </c>
      <c r="E998" s="74" t="s">
        <v>130</v>
      </c>
      <c r="F998" s="146">
        <v>30</v>
      </c>
      <c r="G998" s="147">
        <v>62.04</v>
      </c>
      <c r="H998" s="148">
        <v>80.13</v>
      </c>
      <c r="I998" s="149">
        <f t="shared" si="30"/>
        <v>2403.9</v>
      </c>
      <c r="L998" s="107" t="e">
        <f t="shared" si="31"/>
        <v>#REF!</v>
      </c>
    </row>
    <row r="999" spans="1:12" x14ac:dyDescent="0.2">
      <c r="A999" s="74">
        <v>993</v>
      </c>
      <c r="B999" s="74">
        <v>21060</v>
      </c>
      <c r="C999" s="145" t="s">
        <v>1136</v>
      </c>
      <c r="D999" s="74" t="s">
        <v>138</v>
      </c>
      <c r="E999" s="74" t="s">
        <v>130</v>
      </c>
      <c r="F999" s="146">
        <v>20</v>
      </c>
      <c r="G999" s="147">
        <v>115.1</v>
      </c>
      <c r="H999" s="148">
        <v>148.63999999999999</v>
      </c>
      <c r="I999" s="149">
        <f t="shared" si="30"/>
        <v>2972.8</v>
      </c>
      <c r="L999" s="107" t="e">
        <f t="shared" si="31"/>
        <v>#REF!</v>
      </c>
    </row>
    <row r="1000" spans="1:12" x14ac:dyDescent="0.2">
      <c r="A1000" s="74">
        <v>994</v>
      </c>
      <c r="B1000" s="74">
        <v>21061</v>
      </c>
      <c r="C1000" s="145" t="s">
        <v>1137</v>
      </c>
      <c r="D1000" s="74" t="s">
        <v>138</v>
      </c>
      <c r="E1000" s="74" t="s">
        <v>130</v>
      </c>
      <c r="F1000" s="146">
        <v>20</v>
      </c>
      <c r="G1000" s="147">
        <v>143.87</v>
      </c>
      <c r="H1000" s="148">
        <v>185.79</v>
      </c>
      <c r="I1000" s="149">
        <f t="shared" si="30"/>
        <v>3715.8</v>
      </c>
      <c r="L1000" s="107" t="e">
        <f t="shared" si="31"/>
        <v>#REF!</v>
      </c>
    </row>
    <row r="1001" spans="1:12" x14ac:dyDescent="0.2">
      <c r="A1001" s="74">
        <v>995</v>
      </c>
      <c r="B1001" s="74">
        <v>21092</v>
      </c>
      <c r="C1001" s="145" t="s">
        <v>1138</v>
      </c>
      <c r="D1001" s="74" t="s">
        <v>138</v>
      </c>
      <c r="E1001" s="74" t="s">
        <v>130</v>
      </c>
      <c r="F1001" s="146">
        <v>10</v>
      </c>
      <c r="G1001" s="147">
        <v>67.83</v>
      </c>
      <c r="H1001" s="148">
        <v>87.62</v>
      </c>
      <c r="I1001" s="149">
        <f t="shared" si="30"/>
        <v>876.2</v>
      </c>
      <c r="L1001" s="107" t="e">
        <f t="shared" si="31"/>
        <v>#REF!</v>
      </c>
    </row>
    <row r="1002" spans="1:12" ht="25.5" x14ac:dyDescent="0.2">
      <c r="A1002" s="74">
        <v>996</v>
      </c>
      <c r="B1002" s="74">
        <v>21108</v>
      </c>
      <c r="C1002" s="145" t="s">
        <v>1139</v>
      </c>
      <c r="D1002" s="74" t="s">
        <v>276</v>
      </c>
      <c r="E1002" s="74" t="s">
        <v>136</v>
      </c>
      <c r="F1002" s="146">
        <v>2000</v>
      </c>
      <c r="G1002" s="147">
        <v>75.8</v>
      </c>
      <c r="H1002" s="148">
        <v>97.87</v>
      </c>
      <c r="I1002" s="149">
        <f t="shared" si="30"/>
        <v>195740</v>
      </c>
      <c r="L1002" s="107" t="e">
        <f t="shared" si="31"/>
        <v>#REF!</v>
      </c>
    </row>
    <row r="1003" spans="1:12" x14ac:dyDescent="0.2">
      <c r="A1003" s="74">
        <v>997</v>
      </c>
      <c r="B1003" s="74">
        <v>21114</v>
      </c>
      <c r="C1003" s="145" t="s">
        <v>1140</v>
      </c>
      <c r="D1003" s="74" t="s">
        <v>138</v>
      </c>
      <c r="E1003" s="74" t="s">
        <v>136</v>
      </c>
      <c r="F1003" s="146">
        <v>6</v>
      </c>
      <c r="G1003" s="147">
        <v>33.729999999999997</v>
      </c>
      <c r="H1003" s="148">
        <v>43.56</v>
      </c>
      <c r="I1003" s="149">
        <f t="shared" si="30"/>
        <v>261.36</v>
      </c>
      <c r="L1003" s="107" t="e">
        <f t="shared" si="31"/>
        <v>#REF!</v>
      </c>
    </row>
    <row r="1004" spans="1:12" x14ac:dyDescent="0.2">
      <c r="A1004" s="74">
        <v>998</v>
      </c>
      <c r="B1004" s="74">
        <v>21116</v>
      </c>
      <c r="C1004" s="145" t="s">
        <v>1141</v>
      </c>
      <c r="D1004" s="74" t="s">
        <v>138</v>
      </c>
      <c r="E1004" s="74" t="s">
        <v>130</v>
      </c>
      <c r="F1004" s="146">
        <v>6</v>
      </c>
      <c r="G1004" s="147">
        <v>41.59</v>
      </c>
      <c r="H1004" s="148">
        <v>53.71</v>
      </c>
      <c r="I1004" s="149">
        <f t="shared" si="30"/>
        <v>322.26</v>
      </c>
      <c r="L1004" s="107" t="e">
        <f t="shared" si="31"/>
        <v>#REF!</v>
      </c>
    </row>
    <row r="1005" spans="1:12" x14ac:dyDescent="0.2">
      <c r="A1005" s="74">
        <v>999</v>
      </c>
      <c r="B1005" s="74">
        <v>21118</v>
      </c>
      <c r="C1005" s="145" t="s">
        <v>1142</v>
      </c>
      <c r="D1005" s="74" t="s">
        <v>138</v>
      </c>
      <c r="E1005" s="74" t="s">
        <v>136</v>
      </c>
      <c r="F1005" s="146">
        <v>30</v>
      </c>
      <c r="G1005" s="147">
        <v>2.88</v>
      </c>
      <c r="H1005" s="148">
        <v>3.71</v>
      </c>
      <c r="I1005" s="149">
        <f t="shared" si="30"/>
        <v>111.3</v>
      </c>
      <c r="L1005" s="107" t="e">
        <f t="shared" si="31"/>
        <v>#REF!</v>
      </c>
    </row>
    <row r="1006" spans="1:12" x14ac:dyDescent="0.2">
      <c r="A1006" s="74">
        <v>1000</v>
      </c>
      <c r="B1006" s="74">
        <v>21119</v>
      </c>
      <c r="C1006" s="145" t="s">
        <v>1143</v>
      </c>
      <c r="D1006" s="74" t="s">
        <v>138</v>
      </c>
      <c r="E1006" s="74" t="s">
        <v>136</v>
      </c>
      <c r="F1006" s="146">
        <v>16</v>
      </c>
      <c r="G1006" s="147">
        <v>1.52</v>
      </c>
      <c r="H1006" s="148">
        <v>1.96</v>
      </c>
      <c r="I1006" s="149">
        <f t="shared" si="30"/>
        <v>31.36</v>
      </c>
      <c r="L1006" s="107" t="e">
        <f t="shared" si="31"/>
        <v>#REF!</v>
      </c>
    </row>
    <row r="1007" spans="1:12" x14ac:dyDescent="0.2">
      <c r="A1007" s="74">
        <v>1001</v>
      </c>
      <c r="B1007" s="74">
        <v>21120</v>
      </c>
      <c r="C1007" s="145" t="s">
        <v>1144</v>
      </c>
      <c r="D1007" s="74" t="s">
        <v>138</v>
      </c>
      <c r="E1007" s="74" t="s">
        <v>136</v>
      </c>
      <c r="F1007" s="146">
        <v>30</v>
      </c>
      <c r="G1007" s="147">
        <v>9.89</v>
      </c>
      <c r="H1007" s="148">
        <v>12.77</v>
      </c>
      <c r="I1007" s="149">
        <f t="shared" si="30"/>
        <v>383.1</v>
      </c>
      <c r="L1007" s="107" t="e">
        <f t="shared" si="31"/>
        <v>#REF!</v>
      </c>
    </row>
    <row r="1008" spans="1:12" x14ac:dyDescent="0.2">
      <c r="A1008" s="74">
        <v>1002</v>
      </c>
      <c r="B1008" s="74">
        <v>21121</v>
      </c>
      <c r="C1008" s="145" t="s">
        <v>1145</v>
      </c>
      <c r="D1008" s="74" t="s">
        <v>138</v>
      </c>
      <c r="E1008" s="74" t="s">
        <v>136</v>
      </c>
      <c r="F1008" s="146">
        <v>30</v>
      </c>
      <c r="G1008" s="147">
        <v>3.21</v>
      </c>
      <c r="H1008" s="148">
        <v>4.16</v>
      </c>
      <c r="I1008" s="149">
        <f t="shared" si="30"/>
        <v>124.8</v>
      </c>
      <c r="L1008" s="107" t="e">
        <f t="shared" si="31"/>
        <v>#REF!</v>
      </c>
    </row>
    <row r="1009" spans="1:12" x14ac:dyDescent="0.2">
      <c r="A1009" s="74">
        <v>1003</v>
      </c>
      <c r="B1009" s="74">
        <v>21123</v>
      </c>
      <c r="C1009" s="145" t="s">
        <v>1146</v>
      </c>
      <c r="D1009" s="74" t="s">
        <v>191</v>
      </c>
      <c r="E1009" s="74" t="s">
        <v>133</v>
      </c>
      <c r="F1009" s="146">
        <v>100</v>
      </c>
      <c r="G1009" s="147">
        <v>9.6999999999999993</v>
      </c>
      <c r="H1009" s="148">
        <v>12.53</v>
      </c>
      <c r="I1009" s="149">
        <f t="shared" si="30"/>
        <v>1253</v>
      </c>
      <c r="L1009" s="107" t="e">
        <f t="shared" si="31"/>
        <v>#REF!</v>
      </c>
    </row>
    <row r="1010" spans="1:12" x14ac:dyDescent="0.2">
      <c r="A1010" s="74">
        <v>1004</v>
      </c>
      <c r="B1010" s="74">
        <v>21124</v>
      </c>
      <c r="C1010" s="145" t="s">
        <v>1147</v>
      </c>
      <c r="D1010" s="74" t="s">
        <v>191</v>
      </c>
      <c r="E1010" s="74" t="s">
        <v>136</v>
      </c>
      <c r="F1010" s="146">
        <v>150</v>
      </c>
      <c r="G1010" s="147">
        <v>15.49</v>
      </c>
      <c r="H1010" s="148">
        <v>19.989999999999998</v>
      </c>
      <c r="I1010" s="149">
        <f t="shared" si="30"/>
        <v>2998.5</v>
      </c>
      <c r="L1010" s="107" t="e">
        <f t="shared" si="31"/>
        <v>#REF!</v>
      </c>
    </row>
    <row r="1011" spans="1:12" x14ac:dyDescent="0.2">
      <c r="A1011" s="74">
        <v>1005</v>
      </c>
      <c r="B1011" s="74">
        <v>21125</v>
      </c>
      <c r="C1011" s="145" t="s">
        <v>1148</v>
      </c>
      <c r="D1011" s="74" t="s">
        <v>191</v>
      </c>
      <c r="E1011" s="74" t="s">
        <v>136</v>
      </c>
      <c r="F1011" s="146">
        <v>150</v>
      </c>
      <c r="G1011" s="147">
        <v>26.69</v>
      </c>
      <c r="H1011" s="148">
        <v>34.47</v>
      </c>
      <c r="I1011" s="149">
        <f t="shared" si="30"/>
        <v>5170.5</v>
      </c>
      <c r="L1011" s="107" t="e">
        <f t="shared" si="31"/>
        <v>#REF!</v>
      </c>
    </row>
    <row r="1012" spans="1:12" x14ac:dyDescent="0.2">
      <c r="A1012" s="74">
        <v>1006</v>
      </c>
      <c r="B1012" s="74">
        <v>21127</v>
      </c>
      <c r="C1012" s="145" t="s">
        <v>1149</v>
      </c>
      <c r="D1012" s="74" t="s">
        <v>138</v>
      </c>
      <c r="E1012" s="74" t="s">
        <v>136</v>
      </c>
      <c r="F1012" s="146">
        <v>200</v>
      </c>
      <c r="G1012" s="147">
        <v>4.12</v>
      </c>
      <c r="H1012" s="148">
        <v>5.34</v>
      </c>
      <c r="I1012" s="149">
        <f t="shared" si="30"/>
        <v>1068</v>
      </c>
      <c r="L1012" s="107" t="e">
        <f t="shared" si="31"/>
        <v>#REF!</v>
      </c>
    </row>
    <row r="1013" spans="1:12" x14ac:dyDescent="0.2">
      <c r="A1013" s="74">
        <v>1007</v>
      </c>
      <c r="B1013" s="74">
        <v>21137</v>
      </c>
      <c r="C1013" s="145" t="s">
        <v>1150</v>
      </c>
      <c r="D1013" s="74" t="s">
        <v>191</v>
      </c>
      <c r="E1013" s="74" t="s">
        <v>136</v>
      </c>
      <c r="F1013" s="146">
        <v>248</v>
      </c>
      <c r="G1013" s="147">
        <v>10.87</v>
      </c>
      <c r="H1013" s="148">
        <v>14.04</v>
      </c>
      <c r="I1013" s="149">
        <f t="shared" si="30"/>
        <v>3481.92</v>
      </c>
      <c r="L1013" s="107" t="e">
        <f t="shared" si="31"/>
        <v>#REF!</v>
      </c>
    </row>
    <row r="1014" spans="1:12" x14ac:dyDescent="0.2">
      <c r="A1014" s="74">
        <v>1008</v>
      </c>
      <c r="B1014" s="74">
        <v>21148</v>
      </c>
      <c r="C1014" s="145" t="s">
        <v>1151</v>
      </c>
      <c r="D1014" s="74" t="s">
        <v>191</v>
      </c>
      <c r="E1014" s="74" t="s">
        <v>130</v>
      </c>
      <c r="F1014" s="146">
        <v>100</v>
      </c>
      <c r="G1014" s="147">
        <v>123.97</v>
      </c>
      <c r="H1014" s="148">
        <v>160.09</v>
      </c>
      <c r="I1014" s="149">
        <f t="shared" si="30"/>
        <v>16009</v>
      </c>
      <c r="L1014" s="107" t="e">
        <f t="shared" si="31"/>
        <v>#REF!</v>
      </c>
    </row>
    <row r="1015" spans="1:12" ht="25.5" x14ac:dyDescent="0.2">
      <c r="A1015" s="74">
        <v>1009</v>
      </c>
      <c r="B1015" s="74">
        <v>25007</v>
      </c>
      <c r="C1015" s="145" t="s">
        <v>1152</v>
      </c>
      <c r="D1015" s="74" t="s">
        <v>276</v>
      </c>
      <c r="E1015" s="74" t="s">
        <v>130</v>
      </c>
      <c r="F1015" s="146">
        <v>200</v>
      </c>
      <c r="G1015" s="147">
        <v>47.42</v>
      </c>
      <c r="H1015" s="148">
        <v>61.23</v>
      </c>
      <c r="I1015" s="149">
        <f t="shared" si="30"/>
        <v>12246</v>
      </c>
      <c r="L1015" s="107" t="e">
        <f t="shared" si="31"/>
        <v>#REF!</v>
      </c>
    </row>
    <row r="1016" spans="1:12" x14ac:dyDescent="0.2">
      <c r="A1016" s="74">
        <v>1010</v>
      </c>
      <c r="B1016" s="74">
        <v>34353</v>
      </c>
      <c r="C1016" s="145" t="s">
        <v>1153</v>
      </c>
      <c r="D1016" s="74" t="s">
        <v>129</v>
      </c>
      <c r="E1016" s="74" t="s">
        <v>136</v>
      </c>
      <c r="F1016" s="146">
        <v>1200</v>
      </c>
      <c r="G1016" s="147">
        <v>1.21</v>
      </c>
      <c r="H1016" s="148">
        <v>1.57</v>
      </c>
      <c r="I1016" s="149">
        <f t="shared" si="30"/>
        <v>1884</v>
      </c>
      <c r="L1016" s="107" t="e">
        <f t="shared" si="31"/>
        <v>#REF!</v>
      </c>
    </row>
    <row r="1017" spans="1:12" x14ac:dyDescent="0.2">
      <c r="A1017" s="74">
        <v>1011</v>
      </c>
      <c r="B1017" s="74">
        <v>34355</v>
      </c>
      <c r="C1017" s="145" t="s">
        <v>1154</v>
      </c>
      <c r="D1017" s="74" t="s">
        <v>129</v>
      </c>
      <c r="E1017" s="74" t="s">
        <v>136</v>
      </c>
      <c r="F1017" s="146">
        <v>4000</v>
      </c>
      <c r="G1017" s="147">
        <v>1.86</v>
      </c>
      <c r="H1017" s="148">
        <v>2.41</v>
      </c>
      <c r="I1017" s="149">
        <f t="shared" si="30"/>
        <v>9640</v>
      </c>
      <c r="L1017" s="107" t="e">
        <f t="shared" si="31"/>
        <v>#REF!</v>
      </c>
    </row>
    <row r="1018" spans="1:12" x14ac:dyDescent="0.2">
      <c r="A1018" s="74">
        <v>1012</v>
      </c>
      <c r="B1018" s="74">
        <v>34357</v>
      </c>
      <c r="C1018" s="145" t="s">
        <v>1155</v>
      </c>
      <c r="D1018" s="74" t="s">
        <v>129</v>
      </c>
      <c r="E1018" s="74" t="s">
        <v>136</v>
      </c>
      <c r="F1018" s="146">
        <v>400</v>
      </c>
      <c r="G1018" s="147">
        <v>3.81</v>
      </c>
      <c r="H1018" s="148">
        <v>4.91</v>
      </c>
      <c r="I1018" s="149">
        <f t="shared" si="30"/>
        <v>1964</v>
      </c>
      <c r="L1018" s="107" t="e">
        <f t="shared" si="31"/>
        <v>#REF!</v>
      </c>
    </row>
    <row r="1019" spans="1:12" x14ac:dyDescent="0.2">
      <c r="A1019" s="74">
        <v>1013</v>
      </c>
      <c r="B1019" s="74">
        <v>34360</v>
      </c>
      <c r="C1019" s="145" t="s">
        <v>1156</v>
      </c>
      <c r="D1019" s="74" t="s">
        <v>129</v>
      </c>
      <c r="E1019" s="74" t="s">
        <v>130</v>
      </c>
      <c r="F1019" s="146">
        <v>200</v>
      </c>
      <c r="G1019" s="147">
        <v>36.72</v>
      </c>
      <c r="H1019" s="148">
        <v>47.42</v>
      </c>
      <c r="I1019" s="149">
        <f t="shared" si="30"/>
        <v>9484</v>
      </c>
      <c r="L1019" s="107" t="e">
        <f t="shared" si="31"/>
        <v>#REF!</v>
      </c>
    </row>
    <row r="1020" spans="1:12" x14ac:dyDescent="0.2">
      <c r="A1020" s="74">
        <v>1014</v>
      </c>
      <c r="B1020" s="74">
        <v>34384</v>
      </c>
      <c r="C1020" s="145" t="s">
        <v>1157</v>
      </c>
      <c r="D1020" s="74" t="s">
        <v>276</v>
      </c>
      <c r="E1020" s="74" t="s">
        <v>136</v>
      </c>
      <c r="F1020" s="146">
        <v>60</v>
      </c>
      <c r="G1020" s="147">
        <v>350</v>
      </c>
      <c r="H1020" s="148">
        <v>452.02</v>
      </c>
      <c r="I1020" s="149">
        <f t="shared" si="30"/>
        <v>27121.200000000001</v>
      </c>
      <c r="L1020" s="107" t="e">
        <f t="shared" si="31"/>
        <v>#REF!</v>
      </c>
    </row>
    <row r="1021" spans="1:12" x14ac:dyDescent="0.2">
      <c r="A1021" s="74">
        <v>1015</v>
      </c>
      <c r="B1021" s="74">
        <v>34385</v>
      </c>
      <c r="C1021" s="145" t="s">
        <v>1158</v>
      </c>
      <c r="D1021" s="74" t="s">
        <v>276</v>
      </c>
      <c r="E1021" s="74" t="s">
        <v>136</v>
      </c>
      <c r="F1021" s="146">
        <v>352</v>
      </c>
      <c r="G1021" s="147">
        <v>289.33</v>
      </c>
      <c r="H1021" s="148">
        <v>373.65</v>
      </c>
      <c r="I1021" s="149">
        <f t="shared" si="30"/>
        <v>131524.79999999999</v>
      </c>
      <c r="L1021" s="107" t="e">
        <f t="shared" si="31"/>
        <v>#REF!</v>
      </c>
    </row>
    <row r="1022" spans="1:12" x14ac:dyDescent="0.2">
      <c r="A1022" s="74">
        <v>1016</v>
      </c>
      <c r="B1022" s="74">
        <v>34386</v>
      </c>
      <c r="C1022" s="145" t="s">
        <v>1159</v>
      </c>
      <c r="D1022" s="74" t="s">
        <v>276</v>
      </c>
      <c r="E1022" s="74" t="s">
        <v>136</v>
      </c>
      <c r="F1022" s="146">
        <v>8</v>
      </c>
      <c r="G1022" s="147">
        <v>350</v>
      </c>
      <c r="H1022" s="148">
        <v>452.02</v>
      </c>
      <c r="I1022" s="149">
        <f t="shared" si="30"/>
        <v>3616.16</v>
      </c>
      <c r="L1022" s="107" t="e">
        <f t="shared" si="31"/>
        <v>#REF!</v>
      </c>
    </row>
    <row r="1023" spans="1:12" x14ac:dyDescent="0.2">
      <c r="A1023" s="74">
        <v>1017</v>
      </c>
      <c r="B1023" s="74">
        <v>34402</v>
      </c>
      <c r="C1023" s="145" t="s">
        <v>1160</v>
      </c>
      <c r="D1023" s="74" t="s">
        <v>138</v>
      </c>
      <c r="E1023" s="74" t="s">
        <v>136</v>
      </c>
      <c r="F1023" s="146">
        <v>100</v>
      </c>
      <c r="G1023" s="147">
        <v>187.85</v>
      </c>
      <c r="H1023" s="148">
        <v>242.6</v>
      </c>
      <c r="I1023" s="149">
        <f t="shared" si="30"/>
        <v>24260</v>
      </c>
      <c r="L1023" s="107" t="e">
        <f t="shared" si="31"/>
        <v>#REF!</v>
      </c>
    </row>
    <row r="1024" spans="1:12" ht="25.5" x14ac:dyDescent="0.2">
      <c r="A1024" s="74">
        <v>1018</v>
      </c>
      <c r="B1024" s="74">
        <v>34493</v>
      </c>
      <c r="C1024" s="145" t="s">
        <v>1161</v>
      </c>
      <c r="D1024" s="74" t="s">
        <v>132</v>
      </c>
      <c r="E1024" s="74" t="s">
        <v>136</v>
      </c>
      <c r="F1024" s="146">
        <v>180</v>
      </c>
      <c r="G1024" s="147">
        <v>462.68</v>
      </c>
      <c r="H1024" s="148">
        <v>597.51</v>
      </c>
      <c r="I1024" s="149">
        <f t="shared" si="30"/>
        <v>107551.8</v>
      </c>
      <c r="L1024" s="107" t="e">
        <f t="shared" si="31"/>
        <v>#REF!</v>
      </c>
    </row>
    <row r="1025" spans="1:12" x14ac:dyDescent="0.2">
      <c r="A1025" s="74">
        <v>1019</v>
      </c>
      <c r="B1025" s="74">
        <v>34544</v>
      </c>
      <c r="C1025" s="145" t="s">
        <v>1162</v>
      </c>
      <c r="D1025" s="74" t="s">
        <v>138</v>
      </c>
      <c r="E1025" s="74" t="s">
        <v>136</v>
      </c>
      <c r="F1025" s="146">
        <v>2</v>
      </c>
      <c r="G1025" s="150">
        <v>2172.5500000000002</v>
      </c>
      <c r="H1025" s="148">
        <v>2805.7</v>
      </c>
      <c r="I1025" s="149">
        <f t="shared" si="30"/>
        <v>5611.4</v>
      </c>
      <c r="L1025" s="107" t="e">
        <f t="shared" si="31"/>
        <v>#REF!</v>
      </c>
    </row>
    <row r="1026" spans="1:12" x14ac:dyDescent="0.2">
      <c r="A1026" s="74">
        <v>1020</v>
      </c>
      <c r="B1026" s="74">
        <v>34546</v>
      </c>
      <c r="C1026" s="145" t="s">
        <v>1163</v>
      </c>
      <c r="D1026" s="74" t="s">
        <v>129</v>
      </c>
      <c r="E1026" s="74" t="s">
        <v>136</v>
      </c>
      <c r="F1026" s="146">
        <v>420</v>
      </c>
      <c r="G1026" s="147">
        <v>7.83</v>
      </c>
      <c r="H1026" s="148">
        <v>10.130000000000001</v>
      </c>
      <c r="I1026" s="149">
        <f t="shared" si="30"/>
        <v>4254.6000000000004</v>
      </c>
      <c r="L1026" s="107" t="e">
        <f t="shared" si="31"/>
        <v>#REF!</v>
      </c>
    </row>
    <row r="1027" spans="1:12" ht="25.5" x14ac:dyDescent="0.2">
      <c r="A1027" s="74">
        <v>1021</v>
      </c>
      <c r="B1027" s="74">
        <v>34548</v>
      </c>
      <c r="C1027" s="145" t="s">
        <v>1164</v>
      </c>
      <c r="D1027" s="74" t="s">
        <v>191</v>
      </c>
      <c r="E1027" s="74" t="s">
        <v>136</v>
      </c>
      <c r="F1027" s="146">
        <v>600</v>
      </c>
      <c r="G1027" s="147">
        <v>5.47</v>
      </c>
      <c r="H1027" s="148">
        <v>7.08</v>
      </c>
      <c r="I1027" s="149">
        <f t="shared" si="30"/>
        <v>4248</v>
      </c>
      <c r="L1027" s="107" t="e">
        <f t="shared" si="31"/>
        <v>#REF!</v>
      </c>
    </row>
    <row r="1028" spans="1:12" x14ac:dyDescent="0.2">
      <c r="A1028" s="74">
        <v>1022</v>
      </c>
      <c r="B1028" s="74">
        <v>34600</v>
      </c>
      <c r="C1028" s="145" t="s">
        <v>1165</v>
      </c>
      <c r="D1028" s="74" t="s">
        <v>276</v>
      </c>
      <c r="E1028" s="74" t="s">
        <v>130</v>
      </c>
      <c r="F1028" s="146">
        <v>120</v>
      </c>
      <c r="G1028" s="147">
        <v>124.85</v>
      </c>
      <c r="H1028" s="148">
        <v>161.22999999999999</v>
      </c>
      <c r="I1028" s="149">
        <f t="shared" si="30"/>
        <v>19347.599999999999</v>
      </c>
      <c r="L1028" s="107" t="e">
        <f t="shared" si="31"/>
        <v>#REF!</v>
      </c>
    </row>
    <row r="1029" spans="1:12" x14ac:dyDescent="0.2">
      <c r="A1029" s="74">
        <v>1023</v>
      </c>
      <c r="B1029" s="74">
        <v>34602</v>
      </c>
      <c r="C1029" s="145" t="s">
        <v>1166</v>
      </c>
      <c r="D1029" s="74" t="s">
        <v>191</v>
      </c>
      <c r="E1029" s="74" t="s">
        <v>136</v>
      </c>
      <c r="F1029" s="146">
        <v>800</v>
      </c>
      <c r="G1029" s="147">
        <v>4.2300000000000004</v>
      </c>
      <c r="H1029" s="148">
        <v>5.48</v>
      </c>
      <c r="I1029" s="149">
        <f t="shared" si="30"/>
        <v>4384</v>
      </c>
      <c r="L1029" s="107" t="e">
        <f t="shared" si="31"/>
        <v>#REF!</v>
      </c>
    </row>
    <row r="1030" spans="1:12" x14ac:dyDescent="0.2">
      <c r="A1030" s="74">
        <v>1024</v>
      </c>
      <c r="B1030" s="74">
        <v>34607</v>
      </c>
      <c r="C1030" s="145" t="s">
        <v>1167</v>
      </c>
      <c r="D1030" s="74" t="s">
        <v>191</v>
      </c>
      <c r="E1030" s="74" t="s">
        <v>136</v>
      </c>
      <c r="F1030" s="146">
        <v>800</v>
      </c>
      <c r="G1030" s="147">
        <v>10.36</v>
      </c>
      <c r="H1030" s="148">
        <v>13.39</v>
      </c>
      <c r="I1030" s="149">
        <f t="shared" si="30"/>
        <v>10712</v>
      </c>
      <c r="L1030" s="107" t="e">
        <f t="shared" si="31"/>
        <v>#REF!</v>
      </c>
    </row>
    <row r="1031" spans="1:12" x14ac:dyDescent="0.2">
      <c r="A1031" s="74">
        <v>1025</v>
      </c>
      <c r="B1031" s="74">
        <v>34616</v>
      </c>
      <c r="C1031" s="145" t="s">
        <v>1168</v>
      </c>
      <c r="D1031" s="74" t="s">
        <v>138</v>
      </c>
      <c r="E1031" s="74" t="s">
        <v>136</v>
      </c>
      <c r="F1031" s="146">
        <v>200</v>
      </c>
      <c r="G1031" s="147">
        <v>75.239999999999995</v>
      </c>
      <c r="H1031" s="148">
        <v>97.16</v>
      </c>
      <c r="I1031" s="149">
        <f t="shared" ref="I1031:I1094" si="32">ROUND(F1031*(H1031),2)</f>
        <v>19432</v>
      </c>
      <c r="L1031" s="107" t="e">
        <f t="shared" si="31"/>
        <v>#REF!</v>
      </c>
    </row>
    <row r="1032" spans="1:12" x14ac:dyDescent="0.2">
      <c r="A1032" s="74">
        <v>1026</v>
      </c>
      <c r="B1032" s="74">
        <v>34618</v>
      </c>
      <c r="C1032" s="145" t="s">
        <v>1169</v>
      </c>
      <c r="D1032" s="74" t="s">
        <v>191</v>
      </c>
      <c r="E1032" s="74" t="s">
        <v>136</v>
      </c>
      <c r="F1032" s="146">
        <v>600</v>
      </c>
      <c r="G1032" s="147">
        <v>5.76</v>
      </c>
      <c r="H1032" s="148">
        <v>7.44</v>
      </c>
      <c r="I1032" s="149">
        <f t="shared" si="32"/>
        <v>4464</v>
      </c>
      <c r="L1032" s="107" t="e">
        <f t="shared" ref="L1032:L1095" si="33">H1032-H1032*$L$1</f>
        <v>#REF!</v>
      </c>
    </row>
    <row r="1033" spans="1:12" x14ac:dyDescent="0.2">
      <c r="A1033" s="74">
        <v>1027</v>
      </c>
      <c r="B1033" s="74">
        <v>34621</v>
      </c>
      <c r="C1033" s="145" t="s">
        <v>1170</v>
      </c>
      <c r="D1033" s="74" t="s">
        <v>191</v>
      </c>
      <c r="E1033" s="74" t="s">
        <v>136</v>
      </c>
      <c r="F1033" s="146">
        <v>800</v>
      </c>
      <c r="G1033" s="147">
        <v>14.29</v>
      </c>
      <c r="H1033" s="148">
        <v>18.440000000000001</v>
      </c>
      <c r="I1033" s="149">
        <f t="shared" si="32"/>
        <v>14752</v>
      </c>
      <c r="L1033" s="107" t="e">
        <f t="shared" si="33"/>
        <v>#REF!</v>
      </c>
    </row>
    <row r="1034" spans="1:12" x14ac:dyDescent="0.2">
      <c r="A1034" s="74">
        <v>1028</v>
      </c>
      <c r="B1034" s="74">
        <v>34622</v>
      </c>
      <c r="C1034" s="145" t="s">
        <v>1171</v>
      </c>
      <c r="D1034" s="74" t="s">
        <v>191</v>
      </c>
      <c r="E1034" s="74" t="s">
        <v>136</v>
      </c>
      <c r="F1034" s="146">
        <v>400</v>
      </c>
      <c r="G1034" s="147">
        <v>21.23</v>
      </c>
      <c r="H1034" s="148">
        <v>27.4</v>
      </c>
      <c r="I1034" s="149">
        <f t="shared" si="32"/>
        <v>10960</v>
      </c>
      <c r="L1034" s="107" t="e">
        <f t="shared" si="33"/>
        <v>#REF!</v>
      </c>
    </row>
    <row r="1035" spans="1:12" x14ac:dyDescent="0.2">
      <c r="A1035" s="74">
        <v>1029</v>
      </c>
      <c r="B1035" s="74">
        <v>34623</v>
      </c>
      <c r="C1035" s="145" t="s">
        <v>1172</v>
      </c>
      <c r="D1035" s="74" t="s">
        <v>138</v>
      </c>
      <c r="E1035" s="74" t="s">
        <v>136</v>
      </c>
      <c r="F1035" s="146">
        <v>16</v>
      </c>
      <c r="G1035" s="147">
        <v>74.08</v>
      </c>
      <c r="H1035" s="148">
        <v>95.68</v>
      </c>
      <c r="I1035" s="149">
        <f t="shared" si="32"/>
        <v>1530.88</v>
      </c>
      <c r="L1035" s="107" t="e">
        <f t="shared" si="33"/>
        <v>#REF!</v>
      </c>
    </row>
    <row r="1036" spans="1:12" x14ac:dyDescent="0.2">
      <c r="A1036" s="74">
        <v>1030</v>
      </c>
      <c r="B1036" s="74">
        <v>34624</v>
      </c>
      <c r="C1036" s="145" t="s">
        <v>1173</v>
      </c>
      <c r="D1036" s="74" t="s">
        <v>191</v>
      </c>
      <c r="E1036" s="74" t="s">
        <v>136</v>
      </c>
      <c r="F1036" s="146">
        <v>800</v>
      </c>
      <c r="G1036" s="147">
        <v>7.7</v>
      </c>
      <c r="H1036" s="148">
        <v>9.9600000000000009</v>
      </c>
      <c r="I1036" s="149">
        <f t="shared" si="32"/>
        <v>7968</v>
      </c>
      <c r="L1036" s="107" t="e">
        <f t="shared" si="33"/>
        <v>#REF!</v>
      </c>
    </row>
    <row r="1037" spans="1:12" x14ac:dyDescent="0.2">
      <c r="A1037" s="74">
        <v>1031</v>
      </c>
      <c r="B1037" s="74">
        <v>34627</v>
      </c>
      <c r="C1037" s="145" t="s">
        <v>1174</v>
      </c>
      <c r="D1037" s="74" t="s">
        <v>191</v>
      </c>
      <c r="E1037" s="74" t="s">
        <v>136</v>
      </c>
      <c r="F1037" s="146">
        <v>200</v>
      </c>
      <c r="G1037" s="147">
        <v>18.559999999999999</v>
      </c>
      <c r="H1037" s="148">
        <v>23.98</v>
      </c>
      <c r="I1037" s="149">
        <f t="shared" si="32"/>
        <v>4796</v>
      </c>
      <c r="L1037" s="107" t="e">
        <f t="shared" si="33"/>
        <v>#REF!</v>
      </c>
    </row>
    <row r="1038" spans="1:12" x14ac:dyDescent="0.2">
      <c r="A1038" s="74">
        <v>1032</v>
      </c>
      <c r="B1038" s="74">
        <v>34628</v>
      </c>
      <c r="C1038" s="145" t="s">
        <v>1175</v>
      </c>
      <c r="D1038" s="74" t="s">
        <v>138</v>
      </c>
      <c r="E1038" s="74" t="s">
        <v>136</v>
      </c>
      <c r="F1038" s="146">
        <v>40</v>
      </c>
      <c r="G1038" s="147">
        <v>106.11</v>
      </c>
      <c r="H1038" s="148">
        <v>137.02000000000001</v>
      </c>
      <c r="I1038" s="149">
        <f t="shared" si="32"/>
        <v>5480.8</v>
      </c>
      <c r="L1038" s="107" t="e">
        <f t="shared" si="33"/>
        <v>#REF!</v>
      </c>
    </row>
    <row r="1039" spans="1:12" x14ac:dyDescent="0.2">
      <c r="A1039" s="74">
        <v>1033</v>
      </c>
      <c r="B1039" s="74">
        <v>34629</v>
      </c>
      <c r="C1039" s="145" t="s">
        <v>1176</v>
      </c>
      <c r="D1039" s="74" t="s">
        <v>191</v>
      </c>
      <c r="E1039" s="74" t="s">
        <v>136</v>
      </c>
      <c r="F1039" s="146">
        <v>200</v>
      </c>
      <c r="G1039" s="147">
        <v>28.36</v>
      </c>
      <c r="H1039" s="148">
        <v>36.619999999999997</v>
      </c>
      <c r="I1039" s="149">
        <f t="shared" si="32"/>
        <v>7324</v>
      </c>
      <c r="L1039" s="107" t="e">
        <f t="shared" si="33"/>
        <v>#REF!</v>
      </c>
    </row>
    <row r="1040" spans="1:12" x14ac:dyDescent="0.2">
      <c r="A1040" s="74">
        <v>1034</v>
      </c>
      <c r="B1040" s="74">
        <v>34636</v>
      </c>
      <c r="C1040" s="145" t="s">
        <v>1177</v>
      </c>
      <c r="D1040" s="74" t="s">
        <v>138</v>
      </c>
      <c r="E1040" s="74" t="s">
        <v>133</v>
      </c>
      <c r="F1040" s="146">
        <v>4</v>
      </c>
      <c r="G1040" s="147">
        <v>464</v>
      </c>
      <c r="H1040" s="148">
        <v>599.22</v>
      </c>
      <c r="I1040" s="149">
        <f t="shared" si="32"/>
        <v>2396.88</v>
      </c>
      <c r="L1040" s="107" t="e">
        <f t="shared" si="33"/>
        <v>#REF!</v>
      </c>
    </row>
    <row r="1041" spans="1:12" x14ac:dyDescent="0.2">
      <c r="A1041" s="74">
        <v>1035</v>
      </c>
      <c r="B1041" s="74">
        <v>34637</v>
      </c>
      <c r="C1041" s="145" t="s">
        <v>1178</v>
      </c>
      <c r="D1041" s="74" t="s">
        <v>138</v>
      </c>
      <c r="E1041" s="74" t="s">
        <v>136</v>
      </c>
      <c r="F1041" s="146">
        <v>2</v>
      </c>
      <c r="G1041" s="147">
        <v>280.60000000000002</v>
      </c>
      <c r="H1041" s="148">
        <v>362.39</v>
      </c>
      <c r="I1041" s="149">
        <f t="shared" si="32"/>
        <v>724.78</v>
      </c>
      <c r="L1041" s="107" t="e">
        <f t="shared" si="33"/>
        <v>#REF!</v>
      </c>
    </row>
    <row r="1042" spans="1:12" x14ac:dyDescent="0.2">
      <c r="A1042" s="74">
        <v>1036</v>
      </c>
      <c r="B1042" s="74">
        <v>34640</v>
      </c>
      <c r="C1042" s="145" t="s">
        <v>1179</v>
      </c>
      <c r="D1042" s="74" t="s">
        <v>138</v>
      </c>
      <c r="E1042" s="74" t="s">
        <v>136</v>
      </c>
      <c r="F1042" s="146">
        <v>4</v>
      </c>
      <c r="G1042" s="150">
        <v>1214.8699999999999</v>
      </c>
      <c r="H1042" s="148">
        <v>1568.93</v>
      </c>
      <c r="I1042" s="149">
        <f t="shared" si="32"/>
        <v>6275.72</v>
      </c>
      <c r="L1042" s="107" t="e">
        <f t="shared" si="33"/>
        <v>#REF!</v>
      </c>
    </row>
    <row r="1043" spans="1:12" ht="25.5" x14ac:dyDescent="0.2">
      <c r="A1043" s="74">
        <v>1037</v>
      </c>
      <c r="B1043" s="74">
        <v>34641</v>
      </c>
      <c r="C1043" s="145" t="s">
        <v>1180</v>
      </c>
      <c r="D1043" s="74" t="s">
        <v>138</v>
      </c>
      <c r="E1043" s="74" t="s">
        <v>136</v>
      </c>
      <c r="F1043" s="146">
        <v>20</v>
      </c>
      <c r="G1043" s="147">
        <v>109.85</v>
      </c>
      <c r="H1043" s="148">
        <v>141.85</v>
      </c>
      <c r="I1043" s="149">
        <f t="shared" si="32"/>
        <v>2837</v>
      </c>
      <c r="L1043" s="107" t="e">
        <f t="shared" si="33"/>
        <v>#REF!</v>
      </c>
    </row>
    <row r="1044" spans="1:12" x14ac:dyDescent="0.2">
      <c r="A1044" s="74">
        <v>1038</v>
      </c>
      <c r="B1044" s="74">
        <v>34653</v>
      </c>
      <c r="C1044" s="145" t="s">
        <v>1181</v>
      </c>
      <c r="D1044" s="74" t="s">
        <v>138</v>
      </c>
      <c r="E1044" s="74" t="s">
        <v>136</v>
      </c>
      <c r="F1044" s="146">
        <v>30</v>
      </c>
      <c r="G1044" s="147">
        <v>13.12</v>
      </c>
      <c r="H1044" s="148">
        <v>16.940000000000001</v>
      </c>
      <c r="I1044" s="149">
        <f t="shared" si="32"/>
        <v>508.2</v>
      </c>
      <c r="L1044" s="107" t="e">
        <f t="shared" si="33"/>
        <v>#REF!</v>
      </c>
    </row>
    <row r="1045" spans="1:12" x14ac:dyDescent="0.2">
      <c r="A1045" s="74">
        <v>1039</v>
      </c>
      <c r="B1045" s="74">
        <v>34664</v>
      </c>
      <c r="C1045" s="145" t="s">
        <v>1182</v>
      </c>
      <c r="D1045" s="74" t="s">
        <v>276</v>
      </c>
      <c r="E1045" s="74" t="s">
        <v>136</v>
      </c>
      <c r="F1045" s="146">
        <v>100</v>
      </c>
      <c r="G1045" s="147">
        <v>49.35</v>
      </c>
      <c r="H1045" s="148">
        <v>63.73</v>
      </c>
      <c r="I1045" s="149">
        <f t="shared" si="32"/>
        <v>6373</v>
      </c>
      <c r="L1045" s="107" t="e">
        <f t="shared" si="33"/>
        <v>#REF!</v>
      </c>
    </row>
    <row r="1046" spans="1:12" x14ac:dyDescent="0.2">
      <c r="A1046" s="74">
        <v>1040</v>
      </c>
      <c r="B1046" s="74">
        <v>34665</v>
      </c>
      <c r="C1046" s="145" t="s">
        <v>1183</v>
      </c>
      <c r="D1046" s="74" t="s">
        <v>276</v>
      </c>
      <c r="E1046" s="74" t="s">
        <v>136</v>
      </c>
      <c r="F1046" s="146">
        <v>100</v>
      </c>
      <c r="G1046" s="147">
        <v>61.26</v>
      </c>
      <c r="H1046" s="148">
        <v>79.11</v>
      </c>
      <c r="I1046" s="149">
        <f t="shared" si="32"/>
        <v>7911</v>
      </c>
      <c r="L1046" s="107" t="e">
        <f t="shared" si="33"/>
        <v>#REF!</v>
      </c>
    </row>
    <row r="1047" spans="1:12" x14ac:dyDescent="0.2">
      <c r="A1047" s="74">
        <v>1041</v>
      </c>
      <c r="B1047" s="74">
        <v>34666</v>
      </c>
      <c r="C1047" s="145" t="s">
        <v>1184</v>
      </c>
      <c r="D1047" s="74" t="s">
        <v>276</v>
      </c>
      <c r="E1047" s="74" t="s">
        <v>136</v>
      </c>
      <c r="F1047" s="146">
        <v>100</v>
      </c>
      <c r="G1047" s="147">
        <v>92.54</v>
      </c>
      <c r="H1047" s="148">
        <v>119.51</v>
      </c>
      <c r="I1047" s="149">
        <f t="shared" si="32"/>
        <v>11951</v>
      </c>
      <c r="L1047" s="107" t="e">
        <f t="shared" si="33"/>
        <v>#REF!</v>
      </c>
    </row>
    <row r="1048" spans="1:12" x14ac:dyDescent="0.2">
      <c r="A1048" s="74">
        <v>1042</v>
      </c>
      <c r="B1048" s="74">
        <v>34667</v>
      </c>
      <c r="C1048" s="145" t="s">
        <v>1185</v>
      </c>
      <c r="D1048" s="74" t="s">
        <v>276</v>
      </c>
      <c r="E1048" s="74" t="s">
        <v>136</v>
      </c>
      <c r="F1048" s="146">
        <v>100</v>
      </c>
      <c r="G1048" s="147">
        <v>31.45</v>
      </c>
      <c r="H1048" s="148">
        <v>40.630000000000003</v>
      </c>
      <c r="I1048" s="149">
        <f t="shared" si="32"/>
        <v>4063</v>
      </c>
      <c r="L1048" s="107" t="e">
        <f t="shared" si="33"/>
        <v>#REF!</v>
      </c>
    </row>
    <row r="1049" spans="1:12" x14ac:dyDescent="0.2">
      <c r="A1049" s="74">
        <v>1043</v>
      </c>
      <c r="B1049" s="74">
        <v>34669</v>
      </c>
      <c r="C1049" s="145" t="s">
        <v>1186</v>
      </c>
      <c r="D1049" s="74" t="s">
        <v>276</v>
      </c>
      <c r="E1049" s="74" t="s">
        <v>136</v>
      </c>
      <c r="F1049" s="146">
        <v>60</v>
      </c>
      <c r="G1049" s="147">
        <v>33.93</v>
      </c>
      <c r="H1049" s="148">
        <v>43.81</v>
      </c>
      <c r="I1049" s="149">
        <f t="shared" si="32"/>
        <v>2628.6</v>
      </c>
      <c r="L1049" s="107" t="e">
        <f t="shared" si="33"/>
        <v>#REF!</v>
      </c>
    </row>
    <row r="1050" spans="1:12" x14ac:dyDescent="0.2">
      <c r="A1050" s="74">
        <v>1044</v>
      </c>
      <c r="B1050" s="74">
        <v>34670</v>
      </c>
      <c r="C1050" s="145" t="s">
        <v>1187</v>
      </c>
      <c r="D1050" s="74" t="s">
        <v>276</v>
      </c>
      <c r="E1050" s="74" t="s">
        <v>136</v>
      </c>
      <c r="F1050" s="146">
        <v>100</v>
      </c>
      <c r="G1050" s="147">
        <v>41.5</v>
      </c>
      <c r="H1050" s="148">
        <v>53.58</v>
      </c>
      <c r="I1050" s="149">
        <f t="shared" si="32"/>
        <v>5358</v>
      </c>
      <c r="L1050" s="107" t="e">
        <f t="shared" si="33"/>
        <v>#REF!</v>
      </c>
    </row>
    <row r="1051" spans="1:12" x14ac:dyDescent="0.2">
      <c r="A1051" s="74">
        <v>1045</v>
      </c>
      <c r="B1051" s="74">
        <v>34686</v>
      </c>
      <c r="C1051" s="145" t="s">
        <v>1188</v>
      </c>
      <c r="D1051" s="74" t="s">
        <v>138</v>
      </c>
      <c r="E1051" s="74" t="s">
        <v>136</v>
      </c>
      <c r="F1051" s="146">
        <v>30</v>
      </c>
      <c r="G1051" s="147">
        <v>19.46</v>
      </c>
      <c r="H1051" s="148">
        <v>25.13</v>
      </c>
      <c r="I1051" s="149">
        <f t="shared" si="32"/>
        <v>753.9</v>
      </c>
      <c r="L1051" s="107" t="e">
        <f t="shared" si="33"/>
        <v>#REF!</v>
      </c>
    </row>
    <row r="1052" spans="1:12" x14ac:dyDescent="0.2">
      <c r="A1052" s="74">
        <v>1046</v>
      </c>
      <c r="B1052" s="74">
        <v>34688</v>
      </c>
      <c r="C1052" s="145" t="s">
        <v>1189</v>
      </c>
      <c r="D1052" s="74" t="s">
        <v>138</v>
      </c>
      <c r="E1052" s="74" t="s">
        <v>136</v>
      </c>
      <c r="F1052" s="146">
        <v>10</v>
      </c>
      <c r="G1052" s="147">
        <v>23.79</v>
      </c>
      <c r="H1052" s="148">
        <v>30.72</v>
      </c>
      <c r="I1052" s="149">
        <f t="shared" si="32"/>
        <v>307.2</v>
      </c>
      <c r="L1052" s="107" t="e">
        <f t="shared" si="33"/>
        <v>#REF!</v>
      </c>
    </row>
    <row r="1053" spans="1:12" x14ac:dyDescent="0.2">
      <c r="A1053" s="74">
        <v>1047</v>
      </c>
      <c r="B1053" s="74">
        <v>34709</v>
      </c>
      <c r="C1053" s="145" t="s">
        <v>1190</v>
      </c>
      <c r="D1053" s="74" t="s">
        <v>138</v>
      </c>
      <c r="E1053" s="74" t="s">
        <v>136</v>
      </c>
      <c r="F1053" s="146">
        <v>16</v>
      </c>
      <c r="G1053" s="147">
        <v>92.18</v>
      </c>
      <c r="H1053" s="148">
        <v>119.03</v>
      </c>
      <c r="I1053" s="149">
        <f t="shared" si="32"/>
        <v>1904.48</v>
      </c>
      <c r="L1053" s="107" t="e">
        <f t="shared" si="33"/>
        <v>#REF!</v>
      </c>
    </row>
    <row r="1054" spans="1:12" x14ac:dyDescent="0.2">
      <c r="A1054" s="74">
        <v>1048</v>
      </c>
      <c r="B1054" s="74">
        <v>34713</v>
      </c>
      <c r="C1054" s="145" t="s">
        <v>1191</v>
      </c>
      <c r="D1054" s="74" t="s">
        <v>276</v>
      </c>
      <c r="E1054" s="74" t="s">
        <v>136</v>
      </c>
      <c r="F1054" s="146">
        <v>20</v>
      </c>
      <c r="G1054" s="147">
        <v>268.75</v>
      </c>
      <c r="H1054" s="148">
        <v>347.06</v>
      </c>
      <c r="I1054" s="149">
        <f t="shared" si="32"/>
        <v>6941.2</v>
      </c>
      <c r="L1054" s="107" t="e">
        <f t="shared" si="33"/>
        <v>#REF!</v>
      </c>
    </row>
    <row r="1055" spans="1:12" x14ac:dyDescent="0.2">
      <c r="A1055" s="74">
        <v>1049</v>
      </c>
      <c r="B1055" s="74">
        <v>34714</v>
      </c>
      <c r="C1055" s="145" t="s">
        <v>1192</v>
      </c>
      <c r="D1055" s="74" t="s">
        <v>138</v>
      </c>
      <c r="E1055" s="74" t="s">
        <v>136</v>
      </c>
      <c r="F1055" s="146">
        <v>20</v>
      </c>
      <c r="G1055" s="147">
        <v>110.1</v>
      </c>
      <c r="H1055" s="148">
        <v>142.21</v>
      </c>
      <c r="I1055" s="149">
        <f t="shared" si="32"/>
        <v>2844.2</v>
      </c>
      <c r="L1055" s="107" t="e">
        <f t="shared" si="33"/>
        <v>#REF!</v>
      </c>
    </row>
    <row r="1056" spans="1:12" x14ac:dyDescent="0.2">
      <c r="A1056" s="74">
        <v>1050</v>
      </c>
      <c r="B1056" s="74">
        <v>34721</v>
      </c>
      <c r="C1056" s="145" t="s">
        <v>1193</v>
      </c>
      <c r="D1056" s="74" t="s">
        <v>276</v>
      </c>
      <c r="E1056" s="74" t="s">
        <v>130</v>
      </c>
      <c r="F1056" s="146">
        <v>10</v>
      </c>
      <c r="G1056" s="147">
        <v>720</v>
      </c>
      <c r="H1056" s="148">
        <v>929.83</v>
      </c>
      <c r="I1056" s="149">
        <f t="shared" si="32"/>
        <v>9298.2999999999993</v>
      </c>
      <c r="L1056" s="107" t="e">
        <f t="shared" si="33"/>
        <v>#REF!</v>
      </c>
    </row>
    <row r="1057" spans="1:12" x14ac:dyDescent="0.2">
      <c r="A1057" s="74">
        <v>1051</v>
      </c>
      <c r="B1057" s="74">
        <v>34723</v>
      </c>
      <c r="C1057" s="145" t="s">
        <v>1194</v>
      </c>
      <c r="D1057" s="74" t="s">
        <v>276</v>
      </c>
      <c r="E1057" s="74" t="s">
        <v>130</v>
      </c>
      <c r="F1057" s="146">
        <v>10</v>
      </c>
      <c r="G1057" s="147">
        <v>577.5</v>
      </c>
      <c r="H1057" s="148">
        <v>745.8</v>
      </c>
      <c r="I1057" s="149">
        <f t="shared" si="32"/>
        <v>7458</v>
      </c>
      <c r="L1057" s="107" t="e">
        <f t="shared" si="33"/>
        <v>#REF!</v>
      </c>
    </row>
    <row r="1058" spans="1:12" x14ac:dyDescent="0.2">
      <c r="A1058" s="74">
        <v>1052</v>
      </c>
      <c r="B1058" s="74">
        <v>34729</v>
      </c>
      <c r="C1058" s="145" t="s">
        <v>1195</v>
      </c>
      <c r="D1058" s="74" t="s">
        <v>138</v>
      </c>
      <c r="E1058" s="74" t="s">
        <v>136</v>
      </c>
      <c r="F1058" s="146">
        <v>2</v>
      </c>
      <c r="G1058" s="150">
        <v>1709.05</v>
      </c>
      <c r="H1058" s="148">
        <v>2207.12</v>
      </c>
      <c r="I1058" s="149">
        <f t="shared" si="32"/>
        <v>4414.24</v>
      </c>
      <c r="L1058" s="107" t="e">
        <f t="shared" si="33"/>
        <v>#REF!</v>
      </c>
    </row>
    <row r="1059" spans="1:12" x14ac:dyDescent="0.2">
      <c r="A1059" s="74">
        <v>1053</v>
      </c>
      <c r="B1059" s="74">
        <v>34734</v>
      </c>
      <c r="C1059" s="145" t="s">
        <v>1196</v>
      </c>
      <c r="D1059" s="74" t="s">
        <v>138</v>
      </c>
      <c r="E1059" s="74" t="s">
        <v>136</v>
      </c>
      <c r="F1059" s="146">
        <v>4</v>
      </c>
      <c r="G1059" s="150">
        <v>2646.15</v>
      </c>
      <c r="H1059" s="148">
        <v>3417.32</v>
      </c>
      <c r="I1059" s="149">
        <f t="shared" si="32"/>
        <v>13669.28</v>
      </c>
      <c r="L1059" s="107" t="e">
        <f t="shared" si="33"/>
        <v>#REF!</v>
      </c>
    </row>
    <row r="1060" spans="1:12" x14ac:dyDescent="0.2">
      <c r="A1060" s="74">
        <v>1054</v>
      </c>
      <c r="B1060" s="74">
        <v>34738</v>
      </c>
      <c r="C1060" s="145" t="s">
        <v>1197</v>
      </c>
      <c r="D1060" s="74" t="s">
        <v>138</v>
      </c>
      <c r="E1060" s="74" t="s">
        <v>136</v>
      </c>
      <c r="F1060" s="146">
        <v>4</v>
      </c>
      <c r="G1060" s="150">
        <v>6182.25</v>
      </c>
      <c r="H1060" s="148">
        <v>7983.93</v>
      </c>
      <c r="I1060" s="149">
        <f t="shared" si="32"/>
        <v>31935.72</v>
      </c>
      <c r="L1060" s="107" t="e">
        <f t="shared" si="33"/>
        <v>#REF!</v>
      </c>
    </row>
    <row r="1061" spans="1:12" x14ac:dyDescent="0.2">
      <c r="A1061" s="74">
        <v>1055</v>
      </c>
      <c r="B1061" s="74">
        <v>34743</v>
      </c>
      <c r="C1061" s="145" t="s">
        <v>1198</v>
      </c>
      <c r="D1061" s="74" t="s">
        <v>276</v>
      </c>
      <c r="E1061" s="74" t="s">
        <v>136</v>
      </c>
      <c r="F1061" s="146">
        <v>100</v>
      </c>
      <c r="G1061" s="147">
        <v>96.08</v>
      </c>
      <c r="H1061" s="148">
        <v>124.08</v>
      </c>
      <c r="I1061" s="149">
        <f t="shared" si="32"/>
        <v>12408</v>
      </c>
      <c r="L1061" s="107" t="e">
        <f t="shared" si="33"/>
        <v>#REF!</v>
      </c>
    </row>
    <row r="1062" spans="1:12" x14ac:dyDescent="0.2">
      <c r="A1062" s="74">
        <v>1056</v>
      </c>
      <c r="B1062" s="74">
        <v>34747</v>
      </c>
      <c r="C1062" s="145" t="s">
        <v>1199</v>
      </c>
      <c r="D1062" s="74" t="s">
        <v>191</v>
      </c>
      <c r="E1062" s="74" t="s">
        <v>136</v>
      </c>
      <c r="F1062" s="146">
        <v>60</v>
      </c>
      <c r="G1062" s="147">
        <v>78.709999999999994</v>
      </c>
      <c r="H1062" s="148">
        <v>101.66</v>
      </c>
      <c r="I1062" s="149">
        <f t="shared" si="32"/>
        <v>6099.6</v>
      </c>
      <c r="L1062" s="107" t="e">
        <f t="shared" si="33"/>
        <v>#REF!</v>
      </c>
    </row>
    <row r="1063" spans="1:12" ht="25.5" x14ac:dyDescent="0.2">
      <c r="A1063" s="74">
        <v>1057</v>
      </c>
      <c r="B1063" s="74">
        <v>34872</v>
      </c>
      <c r="C1063" s="145" t="s">
        <v>1200</v>
      </c>
      <c r="D1063" s="74" t="s">
        <v>132</v>
      </c>
      <c r="E1063" s="74" t="s">
        <v>136</v>
      </c>
      <c r="F1063" s="146">
        <v>100</v>
      </c>
      <c r="G1063" s="147">
        <v>532.08000000000004</v>
      </c>
      <c r="H1063" s="148">
        <v>687.14</v>
      </c>
      <c r="I1063" s="149">
        <f t="shared" si="32"/>
        <v>68714</v>
      </c>
      <c r="L1063" s="107" t="e">
        <f t="shared" si="33"/>
        <v>#REF!</v>
      </c>
    </row>
    <row r="1064" spans="1:12" ht="25.5" x14ac:dyDescent="0.2">
      <c r="A1064" s="74">
        <v>1058</v>
      </c>
      <c r="B1064" s="74">
        <v>35277</v>
      </c>
      <c r="C1064" s="145" t="s">
        <v>1201</v>
      </c>
      <c r="D1064" s="74" t="s">
        <v>138</v>
      </c>
      <c r="E1064" s="74" t="s">
        <v>136</v>
      </c>
      <c r="F1064" s="146">
        <v>4</v>
      </c>
      <c r="G1064" s="147">
        <v>496.91</v>
      </c>
      <c r="H1064" s="148">
        <v>641.72</v>
      </c>
      <c r="I1064" s="149">
        <f t="shared" si="32"/>
        <v>2566.88</v>
      </c>
      <c r="L1064" s="107" t="e">
        <f t="shared" si="33"/>
        <v>#REF!</v>
      </c>
    </row>
    <row r="1065" spans="1:12" x14ac:dyDescent="0.2">
      <c r="A1065" s="74">
        <v>1059</v>
      </c>
      <c r="B1065" s="74">
        <v>35692</v>
      </c>
      <c r="C1065" s="145" t="s">
        <v>1202</v>
      </c>
      <c r="D1065" s="74" t="s">
        <v>135</v>
      </c>
      <c r="E1065" s="74" t="s">
        <v>136</v>
      </c>
      <c r="F1065" s="146">
        <v>500</v>
      </c>
      <c r="G1065" s="147">
        <v>20.88</v>
      </c>
      <c r="H1065" s="148">
        <v>26.98</v>
      </c>
      <c r="I1065" s="149">
        <f t="shared" si="32"/>
        <v>13490</v>
      </c>
      <c r="L1065" s="107" t="e">
        <f t="shared" si="33"/>
        <v>#REF!</v>
      </c>
    </row>
    <row r="1066" spans="1:12" x14ac:dyDescent="0.2">
      <c r="A1066" s="74">
        <v>1060</v>
      </c>
      <c r="B1066" s="74">
        <v>35693</v>
      </c>
      <c r="C1066" s="145" t="s">
        <v>1203</v>
      </c>
      <c r="D1066" s="74" t="s">
        <v>135</v>
      </c>
      <c r="E1066" s="74" t="s">
        <v>136</v>
      </c>
      <c r="F1066" s="146">
        <v>800</v>
      </c>
      <c r="G1066" s="147">
        <v>13.31</v>
      </c>
      <c r="H1066" s="148">
        <v>17.18</v>
      </c>
      <c r="I1066" s="149">
        <f t="shared" si="32"/>
        <v>13744</v>
      </c>
      <c r="L1066" s="107" t="e">
        <f t="shared" si="33"/>
        <v>#REF!</v>
      </c>
    </row>
    <row r="1067" spans="1:12" x14ac:dyDescent="0.2">
      <c r="A1067" s="74">
        <v>1061</v>
      </c>
      <c r="B1067" s="74">
        <v>36080</v>
      </c>
      <c r="C1067" s="145" t="s">
        <v>1204</v>
      </c>
      <c r="D1067" s="74" t="s">
        <v>138</v>
      </c>
      <c r="E1067" s="74" t="s">
        <v>130</v>
      </c>
      <c r="F1067" s="146">
        <v>10</v>
      </c>
      <c r="G1067" s="147">
        <v>193.49</v>
      </c>
      <c r="H1067" s="148">
        <v>249.87</v>
      </c>
      <c r="I1067" s="149">
        <f t="shared" si="32"/>
        <v>2498.6999999999998</v>
      </c>
      <c r="L1067" s="107" t="e">
        <f t="shared" si="33"/>
        <v>#REF!</v>
      </c>
    </row>
    <row r="1068" spans="1:12" x14ac:dyDescent="0.2">
      <c r="A1068" s="74">
        <v>1062</v>
      </c>
      <c r="B1068" s="74">
        <v>36081</v>
      </c>
      <c r="C1068" s="145" t="s">
        <v>1205</v>
      </c>
      <c r="D1068" s="74" t="s">
        <v>138</v>
      </c>
      <c r="E1068" s="74" t="s">
        <v>133</v>
      </c>
      <c r="F1068" s="146">
        <v>10</v>
      </c>
      <c r="G1068" s="147">
        <v>195.9</v>
      </c>
      <c r="H1068" s="148">
        <v>253</v>
      </c>
      <c r="I1068" s="149">
        <f t="shared" si="32"/>
        <v>2530</v>
      </c>
      <c r="L1068" s="107" t="e">
        <f t="shared" si="33"/>
        <v>#REF!</v>
      </c>
    </row>
    <row r="1069" spans="1:12" x14ac:dyDescent="0.2">
      <c r="A1069" s="74">
        <v>1063</v>
      </c>
      <c r="B1069" s="74">
        <v>36204</v>
      </c>
      <c r="C1069" s="145" t="s">
        <v>1206</v>
      </c>
      <c r="D1069" s="74" t="s">
        <v>138</v>
      </c>
      <c r="E1069" s="74" t="s">
        <v>136</v>
      </c>
      <c r="F1069" s="146">
        <v>10</v>
      </c>
      <c r="G1069" s="147">
        <v>165.43</v>
      </c>
      <c r="H1069" s="148">
        <v>213.65</v>
      </c>
      <c r="I1069" s="149">
        <f t="shared" si="32"/>
        <v>2136.5</v>
      </c>
      <c r="L1069" s="107" t="e">
        <f t="shared" si="33"/>
        <v>#REF!</v>
      </c>
    </row>
    <row r="1070" spans="1:12" x14ac:dyDescent="0.2">
      <c r="A1070" s="74">
        <v>1064</v>
      </c>
      <c r="B1070" s="74">
        <v>36205</v>
      </c>
      <c r="C1070" s="145" t="s">
        <v>1207</v>
      </c>
      <c r="D1070" s="74" t="s">
        <v>138</v>
      </c>
      <c r="E1070" s="74" t="s">
        <v>136</v>
      </c>
      <c r="F1070" s="146">
        <v>10</v>
      </c>
      <c r="G1070" s="147">
        <v>183.73</v>
      </c>
      <c r="H1070" s="148">
        <v>237.26</v>
      </c>
      <c r="I1070" s="149">
        <f t="shared" si="32"/>
        <v>2372.6</v>
      </c>
      <c r="L1070" s="107" t="e">
        <f t="shared" si="33"/>
        <v>#REF!</v>
      </c>
    </row>
    <row r="1071" spans="1:12" x14ac:dyDescent="0.2">
      <c r="A1071" s="74">
        <v>1065</v>
      </c>
      <c r="B1071" s="74">
        <v>36206</v>
      </c>
      <c r="C1071" s="145" t="s">
        <v>1208</v>
      </c>
      <c r="D1071" s="74" t="s">
        <v>138</v>
      </c>
      <c r="E1071" s="74" t="s">
        <v>136</v>
      </c>
      <c r="F1071" s="146">
        <v>10</v>
      </c>
      <c r="G1071" s="147">
        <v>205.24</v>
      </c>
      <c r="H1071" s="148">
        <v>265.04000000000002</v>
      </c>
      <c r="I1071" s="149">
        <f t="shared" si="32"/>
        <v>2650.4</v>
      </c>
      <c r="L1071" s="107" t="e">
        <f t="shared" si="33"/>
        <v>#REF!</v>
      </c>
    </row>
    <row r="1072" spans="1:12" x14ac:dyDescent="0.2">
      <c r="A1072" s="74">
        <v>1066</v>
      </c>
      <c r="B1072" s="74">
        <v>36207</v>
      </c>
      <c r="C1072" s="145" t="s">
        <v>1209</v>
      </c>
      <c r="D1072" s="74" t="s">
        <v>138</v>
      </c>
      <c r="E1072" s="74" t="s">
        <v>136</v>
      </c>
      <c r="F1072" s="146">
        <v>10</v>
      </c>
      <c r="G1072" s="147">
        <v>375.75</v>
      </c>
      <c r="H1072" s="148">
        <v>485.24</v>
      </c>
      <c r="I1072" s="149">
        <f t="shared" si="32"/>
        <v>4852.3999999999996</v>
      </c>
      <c r="L1072" s="107" t="e">
        <f t="shared" si="33"/>
        <v>#REF!</v>
      </c>
    </row>
    <row r="1073" spans="1:12" x14ac:dyDescent="0.2">
      <c r="A1073" s="74">
        <v>1067</v>
      </c>
      <c r="B1073" s="74">
        <v>36209</v>
      </c>
      <c r="C1073" s="145" t="s">
        <v>1210</v>
      </c>
      <c r="D1073" s="74" t="s">
        <v>138</v>
      </c>
      <c r="E1073" s="74" t="s">
        <v>136</v>
      </c>
      <c r="F1073" s="146">
        <v>10</v>
      </c>
      <c r="G1073" s="147">
        <v>431.23</v>
      </c>
      <c r="H1073" s="148">
        <v>556.92999999999995</v>
      </c>
      <c r="I1073" s="149">
        <f t="shared" si="32"/>
        <v>5569.3</v>
      </c>
      <c r="L1073" s="107" t="e">
        <f t="shared" si="33"/>
        <v>#REF!</v>
      </c>
    </row>
    <row r="1074" spans="1:12" x14ac:dyDescent="0.2">
      <c r="A1074" s="74">
        <v>1068</v>
      </c>
      <c r="B1074" s="74">
        <v>36210</v>
      </c>
      <c r="C1074" s="145" t="s">
        <v>1211</v>
      </c>
      <c r="D1074" s="74" t="s">
        <v>138</v>
      </c>
      <c r="E1074" s="74" t="s">
        <v>136</v>
      </c>
      <c r="F1074" s="146">
        <v>10</v>
      </c>
      <c r="G1074" s="147">
        <v>466.58</v>
      </c>
      <c r="H1074" s="148">
        <v>602.55999999999995</v>
      </c>
      <c r="I1074" s="149">
        <f t="shared" si="32"/>
        <v>6025.6</v>
      </c>
      <c r="L1074" s="107" t="e">
        <f t="shared" si="33"/>
        <v>#REF!</v>
      </c>
    </row>
    <row r="1075" spans="1:12" x14ac:dyDescent="0.2">
      <c r="A1075" s="74">
        <v>1069</v>
      </c>
      <c r="B1075" s="74">
        <v>36218</v>
      </c>
      <c r="C1075" s="145" t="s">
        <v>1212</v>
      </c>
      <c r="D1075" s="74" t="s">
        <v>138</v>
      </c>
      <c r="E1075" s="74" t="s">
        <v>130</v>
      </c>
      <c r="F1075" s="146">
        <v>10</v>
      </c>
      <c r="G1075" s="147">
        <v>156</v>
      </c>
      <c r="H1075" s="148">
        <v>201.46</v>
      </c>
      <c r="I1075" s="149">
        <f t="shared" si="32"/>
        <v>2014.6</v>
      </c>
      <c r="L1075" s="107" t="e">
        <f t="shared" si="33"/>
        <v>#REF!</v>
      </c>
    </row>
    <row r="1076" spans="1:12" x14ac:dyDescent="0.2">
      <c r="A1076" s="74">
        <v>1070</v>
      </c>
      <c r="B1076" s="74">
        <v>36220</v>
      </c>
      <c r="C1076" s="145" t="s">
        <v>1213</v>
      </c>
      <c r="D1076" s="74" t="s">
        <v>138</v>
      </c>
      <c r="E1076" s="74" t="s">
        <v>130</v>
      </c>
      <c r="F1076" s="146">
        <v>10</v>
      </c>
      <c r="G1076" s="147">
        <v>178.88</v>
      </c>
      <c r="H1076" s="148">
        <v>231.01</v>
      </c>
      <c r="I1076" s="149">
        <f t="shared" si="32"/>
        <v>2310.1</v>
      </c>
      <c r="L1076" s="107" t="e">
        <f t="shared" si="33"/>
        <v>#REF!</v>
      </c>
    </row>
    <row r="1077" spans="1:12" x14ac:dyDescent="0.2">
      <c r="A1077" s="74">
        <v>1071</v>
      </c>
      <c r="B1077" s="74">
        <v>36223</v>
      </c>
      <c r="C1077" s="145" t="s">
        <v>1214</v>
      </c>
      <c r="D1077" s="74" t="s">
        <v>138</v>
      </c>
      <c r="E1077" s="74" t="s">
        <v>130</v>
      </c>
      <c r="F1077" s="146">
        <v>10</v>
      </c>
      <c r="G1077" s="147">
        <v>202.61</v>
      </c>
      <c r="H1077" s="148">
        <v>261.64</v>
      </c>
      <c r="I1077" s="149">
        <f t="shared" si="32"/>
        <v>2616.4</v>
      </c>
      <c r="L1077" s="107" t="e">
        <f t="shared" si="33"/>
        <v>#REF!</v>
      </c>
    </row>
    <row r="1078" spans="1:12" x14ac:dyDescent="0.2">
      <c r="A1078" s="74">
        <v>1072</v>
      </c>
      <c r="B1078" s="74">
        <v>36320</v>
      </c>
      <c r="C1078" s="145" t="s">
        <v>1215</v>
      </c>
      <c r="D1078" s="74" t="s">
        <v>138</v>
      </c>
      <c r="E1078" s="74" t="s">
        <v>136</v>
      </c>
      <c r="F1078" s="146">
        <v>6</v>
      </c>
      <c r="G1078" s="147">
        <v>2.48</v>
      </c>
      <c r="H1078" s="148">
        <v>3.2</v>
      </c>
      <c r="I1078" s="149">
        <f t="shared" si="32"/>
        <v>19.2</v>
      </c>
      <c r="L1078" s="107" t="e">
        <f t="shared" si="33"/>
        <v>#REF!</v>
      </c>
    </row>
    <row r="1079" spans="1:12" x14ac:dyDescent="0.2">
      <c r="A1079" s="74">
        <v>1073</v>
      </c>
      <c r="B1079" s="74">
        <v>36324</v>
      </c>
      <c r="C1079" s="145" t="s">
        <v>1216</v>
      </c>
      <c r="D1079" s="74" t="s">
        <v>138</v>
      </c>
      <c r="E1079" s="74" t="s">
        <v>136</v>
      </c>
      <c r="F1079" s="146">
        <v>6</v>
      </c>
      <c r="G1079" s="147">
        <v>2.2599999999999998</v>
      </c>
      <c r="H1079" s="148">
        <v>2.93</v>
      </c>
      <c r="I1079" s="149">
        <f t="shared" si="32"/>
        <v>17.579999999999998</v>
      </c>
      <c r="L1079" s="107" t="e">
        <f t="shared" si="33"/>
        <v>#REF!</v>
      </c>
    </row>
    <row r="1080" spans="1:12" x14ac:dyDescent="0.2">
      <c r="A1080" s="74">
        <v>1074</v>
      </c>
      <c r="B1080" s="74">
        <v>36327</v>
      </c>
      <c r="C1080" s="145" t="s">
        <v>1217</v>
      </c>
      <c r="D1080" s="74" t="s">
        <v>138</v>
      </c>
      <c r="E1080" s="74" t="s">
        <v>136</v>
      </c>
      <c r="F1080" s="146">
        <v>20</v>
      </c>
      <c r="G1080" s="147">
        <v>4.25</v>
      </c>
      <c r="H1080" s="148">
        <v>5.51</v>
      </c>
      <c r="I1080" s="149">
        <f t="shared" si="32"/>
        <v>110.2</v>
      </c>
      <c r="L1080" s="107" t="e">
        <f t="shared" si="33"/>
        <v>#REF!</v>
      </c>
    </row>
    <row r="1081" spans="1:12" x14ac:dyDescent="0.2">
      <c r="A1081" s="74">
        <v>1075</v>
      </c>
      <c r="B1081" s="74">
        <v>36346</v>
      </c>
      <c r="C1081" s="145" t="s">
        <v>1218</v>
      </c>
      <c r="D1081" s="74" t="s">
        <v>138</v>
      </c>
      <c r="E1081" s="74" t="s">
        <v>136</v>
      </c>
      <c r="F1081" s="146">
        <v>40</v>
      </c>
      <c r="G1081" s="147">
        <v>3.76</v>
      </c>
      <c r="H1081" s="148">
        <v>4.8499999999999996</v>
      </c>
      <c r="I1081" s="149">
        <f t="shared" si="32"/>
        <v>194</v>
      </c>
      <c r="L1081" s="107" t="e">
        <f t="shared" si="33"/>
        <v>#REF!</v>
      </c>
    </row>
    <row r="1082" spans="1:12" x14ac:dyDescent="0.2">
      <c r="A1082" s="74">
        <v>1076</v>
      </c>
      <c r="B1082" s="74">
        <v>36348</v>
      </c>
      <c r="C1082" s="145" t="s">
        <v>1219</v>
      </c>
      <c r="D1082" s="74" t="s">
        <v>138</v>
      </c>
      <c r="E1082" s="74" t="s">
        <v>136</v>
      </c>
      <c r="F1082" s="146">
        <v>10</v>
      </c>
      <c r="G1082" s="147">
        <v>2.2200000000000002</v>
      </c>
      <c r="H1082" s="148">
        <v>2.87</v>
      </c>
      <c r="I1082" s="149">
        <f t="shared" si="32"/>
        <v>28.7</v>
      </c>
      <c r="L1082" s="107" t="e">
        <f t="shared" si="33"/>
        <v>#REF!</v>
      </c>
    </row>
    <row r="1083" spans="1:12" x14ac:dyDescent="0.2">
      <c r="A1083" s="74">
        <v>1077</v>
      </c>
      <c r="B1083" s="74">
        <v>36349</v>
      </c>
      <c r="C1083" s="145" t="s">
        <v>1220</v>
      </c>
      <c r="D1083" s="74" t="s">
        <v>138</v>
      </c>
      <c r="E1083" s="74" t="s">
        <v>136</v>
      </c>
      <c r="F1083" s="146">
        <v>10</v>
      </c>
      <c r="G1083" s="147">
        <v>3.06</v>
      </c>
      <c r="H1083" s="148">
        <v>3.97</v>
      </c>
      <c r="I1083" s="149">
        <f t="shared" si="32"/>
        <v>39.700000000000003</v>
      </c>
      <c r="L1083" s="107" t="e">
        <f t="shared" si="33"/>
        <v>#REF!</v>
      </c>
    </row>
    <row r="1084" spans="1:12" x14ac:dyDescent="0.2">
      <c r="A1084" s="74">
        <v>1078</v>
      </c>
      <c r="B1084" s="74">
        <v>36359</v>
      </c>
      <c r="C1084" s="145" t="s">
        <v>1221</v>
      </c>
      <c r="D1084" s="74" t="s">
        <v>138</v>
      </c>
      <c r="E1084" s="74" t="s">
        <v>136</v>
      </c>
      <c r="F1084" s="146">
        <v>10</v>
      </c>
      <c r="G1084" s="147">
        <v>1.97</v>
      </c>
      <c r="H1084" s="148">
        <v>2.5499999999999998</v>
      </c>
      <c r="I1084" s="149">
        <f t="shared" si="32"/>
        <v>25.5</v>
      </c>
      <c r="L1084" s="107" t="e">
        <f t="shared" si="33"/>
        <v>#REF!</v>
      </c>
    </row>
    <row r="1085" spans="1:12" x14ac:dyDescent="0.2">
      <c r="A1085" s="74">
        <v>1079</v>
      </c>
      <c r="B1085" s="74">
        <v>36360</v>
      </c>
      <c r="C1085" s="145" t="s">
        <v>1222</v>
      </c>
      <c r="D1085" s="74" t="s">
        <v>138</v>
      </c>
      <c r="E1085" s="74" t="s">
        <v>136</v>
      </c>
      <c r="F1085" s="146">
        <v>10</v>
      </c>
      <c r="G1085" s="147">
        <v>2.65</v>
      </c>
      <c r="H1085" s="148">
        <v>3.42</v>
      </c>
      <c r="I1085" s="149">
        <f t="shared" si="32"/>
        <v>34.200000000000003</v>
      </c>
      <c r="L1085" s="107" t="e">
        <f t="shared" si="33"/>
        <v>#REF!</v>
      </c>
    </row>
    <row r="1086" spans="1:12" x14ac:dyDescent="0.2">
      <c r="A1086" s="74">
        <v>1080</v>
      </c>
      <c r="B1086" s="74">
        <v>36378</v>
      </c>
      <c r="C1086" s="145" t="s">
        <v>1223</v>
      </c>
      <c r="D1086" s="74" t="s">
        <v>191</v>
      </c>
      <c r="E1086" s="74" t="s">
        <v>130</v>
      </c>
      <c r="F1086" s="146">
        <v>200</v>
      </c>
      <c r="G1086" s="147">
        <v>20.69</v>
      </c>
      <c r="H1086" s="148">
        <v>26.73</v>
      </c>
      <c r="I1086" s="149">
        <f t="shared" si="32"/>
        <v>5346</v>
      </c>
      <c r="L1086" s="107" t="e">
        <f t="shared" si="33"/>
        <v>#REF!</v>
      </c>
    </row>
    <row r="1087" spans="1:12" x14ac:dyDescent="0.2">
      <c r="A1087" s="74">
        <v>1081</v>
      </c>
      <c r="B1087" s="74">
        <v>36379</v>
      </c>
      <c r="C1087" s="145" t="s">
        <v>1224</v>
      </c>
      <c r="D1087" s="74" t="s">
        <v>191</v>
      </c>
      <c r="E1087" s="74" t="s">
        <v>130</v>
      </c>
      <c r="F1087" s="146">
        <v>200</v>
      </c>
      <c r="G1087" s="147">
        <v>41.71</v>
      </c>
      <c r="H1087" s="148">
        <v>53.85</v>
      </c>
      <c r="I1087" s="149">
        <f t="shared" si="32"/>
        <v>10770</v>
      </c>
      <c r="L1087" s="107" t="e">
        <f t="shared" si="33"/>
        <v>#REF!</v>
      </c>
    </row>
    <row r="1088" spans="1:12" x14ac:dyDescent="0.2">
      <c r="A1088" s="74">
        <v>1082</v>
      </c>
      <c r="B1088" s="74">
        <v>36380</v>
      </c>
      <c r="C1088" s="145" t="s">
        <v>1225</v>
      </c>
      <c r="D1088" s="74" t="s">
        <v>191</v>
      </c>
      <c r="E1088" s="74" t="s">
        <v>130</v>
      </c>
      <c r="F1088" s="146">
        <v>100</v>
      </c>
      <c r="G1088" s="147">
        <v>69.06</v>
      </c>
      <c r="H1088" s="148">
        <v>89.19</v>
      </c>
      <c r="I1088" s="149">
        <f t="shared" si="32"/>
        <v>8919</v>
      </c>
      <c r="L1088" s="107" t="e">
        <f t="shared" si="33"/>
        <v>#REF!</v>
      </c>
    </row>
    <row r="1089" spans="1:12" x14ac:dyDescent="0.2">
      <c r="A1089" s="74">
        <v>1083</v>
      </c>
      <c r="B1089" s="74">
        <v>36498</v>
      </c>
      <c r="C1089" s="145" t="s">
        <v>1226</v>
      </c>
      <c r="D1089" s="74" t="s">
        <v>138</v>
      </c>
      <c r="E1089" s="74" t="s">
        <v>130</v>
      </c>
      <c r="F1089" s="146">
        <v>2</v>
      </c>
      <c r="G1089" s="150">
        <v>8600.61</v>
      </c>
      <c r="H1089" s="148">
        <v>11107.08</v>
      </c>
      <c r="I1089" s="149">
        <f t="shared" si="32"/>
        <v>22214.16</v>
      </c>
      <c r="L1089" s="107" t="e">
        <f t="shared" si="33"/>
        <v>#REF!</v>
      </c>
    </row>
    <row r="1090" spans="1:12" x14ac:dyDescent="0.2">
      <c r="A1090" s="74">
        <v>1084</v>
      </c>
      <c r="B1090" s="74">
        <v>36520</v>
      </c>
      <c r="C1090" s="145" t="s">
        <v>1227</v>
      </c>
      <c r="D1090" s="74" t="s">
        <v>138</v>
      </c>
      <c r="E1090" s="74" t="s">
        <v>136</v>
      </c>
      <c r="F1090" s="146">
        <v>4</v>
      </c>
      <c r="G1090" s="147">
        <v>650.79</v>
      </c>
      <c r="H1090" s="148">
        <v>840.44</v>
      </c>
      <c r="I1090" s="149">
        <f t="shared" si="32"/>
        <v>3361.76</v>
      </c>
      <c r="L1090" s="107" t="e">
        <f t="shared" si="33"/>
        <v>#REF!</v>
      </c>
    </row>
    <row r="1091" spans="1:12" x14ac:dyDescent="0.2">
      <c r="A1091" s="74">
        <v>1085</v>
      </c>
      <c r="B1091" s="74">
        <v>36789</v>
      </c>
      <c r="C1091" s="145" t="s">
        <v>1228</v>
      </c>
      <c r="D1091" s="74" t="s">
        <v>138</v>
      </c>
      <c r="E1091" s="74" t="s">
        <v>136</v>
      </c>
      <c r="F1091" s="146">
        <v>20000</v>
      </c>
      <c r="G1091" s="147">
        <v>2.1800000000000002</v>
      </c>
      <c r="H1091" s="148">
        <v>2.82</v>
      </c>
      <c r="I1091" s="149">
        <f t="shared" si="32"/>
        <v>56400</v>
      </c>
      <c r="L1091" s="107" t="e">
        <f t="shared" si="33"/>
        <v>#REF!</v>
      </c>
    </row>
    <row r="1092" spans="1:12" x14ac:dyDescent="0.2">
      <c r="A1092" s="74">
        <v>1086</v>
      </c>
      <c r="B1092" s="74">
        <v>36791</v>
      </c>
      <c r="C1092" s="145" t="s">
        <v>1229</v>
      </c>
      <c r="D1092" s="74" t="s">
        <v>138</v>
      </c>
      <c r="E1092" s="74" t="s">
        <v>136</v>
      </c>
      <c r="F1092" s="146">
        <v>10</v>
      </c>
      <c r="G1092" s="147">
        <v>139.22999999999999</v>
      </c>
      <c r="H1092" s="148">
        <v>179.79</v>
      </c>
      <c r="I1092" s="149">
        <f t="shared" si="32"/>
        <v>1797.9</v>
      </c>
      <c r="L1092" s="107" t="e">
        <f t="shared" si="33"/>
        <v>#REF!</v>
      </c>
    </row>
    <row r="1093" spans="1:12" ht="25.5" x14ac:dyDescent="0.2">
      <c r="A1093" s="74">
        <v>1087</v>
      </c>
      <c r="B1093" s="74">
        <v>36792</v>
      </c>
      <c r="C1093" s="145" t="s">
        <v>1230</v>
      </c>
      <c r="D1093" s="74" t="s">
        <v>138</v>
      </c>
      <c r="E1093" s="74" t="s">
        <v>136</v>
      </c>
      <c r="F1093" s="146">
        <v>10</v>
      </c>
      <c r="G1093" s="147">
        <v>185.31</v>
      </c>
      <c r="H1093" s="148">
        <v>239.33</v>
      </c>
      <c r="I1093" s="149">
        <f t="shared" si="32"/>
        <v>2393.3000000000002</v>
      </c>
      <c r="L1093" s="107" t="e">
        <f t="shared" si="33"/>
        <v>#REF!</v>
      </c>
    </row>
    <row r="1094" spans="1:12" ht="25.5" x14ac:dyDescent="0.2">
      <c r="A1094" s="74">
        <v>1088</v>
      </c>
      <c r="B1094" s="74">
        <v>36796</v>
      </c>
      <c r="C1094" s="145" t="s">
        <v>1231</v>
      </c>
      <c r="D1094" s="74" t="s">
        <v>138</v>
      </c>
      <c r="E1094" s="74" t="s">
        <v>136</v>
      </c>
      <c r="F1094" s="146">
        <v>20</v>
      </c>
      <c r="G1094" s="147">
        <v>146.29</v>
      </c>
      <c r="H1094" s="148">
        <v>188.93</v>
      </c>
      <c r="I1094" s="149">
        <f t="shared" si="32"/>
        <v>3778.6</v>
      </c>
      <c r="L1094" s="107" t="e">
        <f t="shared" si="33"/>
        <v>#REF!</v>
      </c>
    </row>
    <row r="1095" spans="1:12" x14ac:dyDescent="0.2">
      <c r="A1095" s="74">
        <v>1089</v>
      </c>
      <c r="B1095" s="74">
        <v>36801</v>
      </c>
      <c r="C1095" s="145" t="s">
        <v>1232</v>
      </c>
      <c r="D1095" s="74" t="s">
        <v>138</v>
      </c>
      <c r="E1095" s="74" t="s">
        <v>136</v>
      </c>
      <c r="F1095" s="146">
        <v>90</v>
      </c>
      <c r="G1095" s="147">
        <v>34.659999999999997</v>
      </c>
      <c r="H1095" s="148">
        <v>44.76</v>
      </c>
      <c r="I1095" s="149">
        <f t="shared" ref="I1095:I1158" si="34">ROUND(F1095*(H1095),2)</f>
        <v>4028.4</v>
      </c>
      <c r="L1095" s="107" t="e">
        <f t="shared" si="33"/>
        <v>#REF!</v>
      </c>
    </row>
    <row r="1096" spans="1:12" ht="25.5" x14ac:dyDescent="0.2">
      <c r="A1096" s="74">
        <v>1090</v>
      </c>
      <c r="B1096" s="74">
        <v>36881</v>
      </c>
      <c r="C1096" s="145" t="s">
        <v>1233</v>
      </c>
      <c r="D1096" s="74" t="s">
        <v>276</v>
      </c>
      <c r="E1096" s="74" t="s">
        <v>136</v>
      </c>
      <c r="F1096" s="146">
        <v>100</v>
      </c>
      <c r="G1096" s="147">
        <v>120.49</v>
      </c>
      <c r="H1096" s="148">
        <v>155.61000000000001</v>
      </c>
      <c r="I1096" s="149">
        <f t="shared" si="34"/>
        <v>15561</v>
      </c>
      <c r="L1096" s="107" t="e">
        <f t="shared" ref="L1096:L1159" si="35">H1096-H1096*$L$1</f>
        <v>#REF!</v>
      </c>
    </row>
    <row r="1097" spans="1:12" x14ac:dyDescent="0.2">
      <c r="A1097" s="74">
        <v>1091</v>
      </c>
      <c r="B1097" s="74">
        <v>36886</v>
      </c>
      <c r="C1097" s="145" t="s">
        <v>1234</v>
      </c>
      <c r="D1097" s="74" t="s">
        <v>129</v>
      </c>
      <c r="E1097" s="74" t="s">
        <v>136</v>
      </c>
      <c r="F1097" s="146">
        <v>2000</v>
      </c>
      <c r="G1097" s="147">
        <v>0.67</v>
      </c>
      <c r="H1097" s="148">
        <v>0.86</v>
      </c>
      <c r="I1097" s="149">
        <f t="shared" si="34"/>
        <v>1720</v>
      </c>
      <c r="L1097" s="107" t="e">
        <f t="shared" si="35"/>
        <v>#REF!</v>
      </c>
    </row>
    <row r="1098" spans="1:12" ht="25.5" x14ac:dyDescent="0.2">
      <c r="A1098" s="74">
        <v>1092</v>
      </c>
      <c r="B1098" s="74">
        <v>36888</v>
      </c>
      <c r="C1098" s="145" t="s">
        <v>1235</v>
      </c>
      <c r="D1098" s="74" t="s">
        <v>191</v>
      </c>
      <c r="E1098" s="74" t="s">
        <v>136</v>
      </c>
      <c r="F1098" s="146">
        <v>100</v>
      </c>
      <c r="G1098" s="147">
        <v>27.71</v>
      </c>
      <c r="H1098" s="148">
        <v>35.799999999999997</v>
      </c>
      <c r="I1098" s="149">
        <f t="shared" si="34"/>
        <v>3580</v>
      </c>
      <c r="L1098" s="107" t="e">
        <f t="shared" si="35"/>
        <v>#REF!</v>
      </c>
    </row>
    <row r="1099" spans="1:12" x14ac:dyDescent="0.2">
      <c r="A1099" s="74">
        <v>1093</v>
      </c>
      <c r="B1099" s="74">
        <v>37105</v>
      </c>
      <c r="C1099" s="145" t="s">
        <v>1236</v>
      </c>
      <c r="D1099" s="74" t="s">
        <v>138</v>
      </c>
      <c r="E1099" s="74" t="s">
        <v>136</v>
      </c>
      <c r="F1099" s="146">
        <v>2</v>
      </c>
      <c r="G1099" s="150">
        <v>2887.34</v>
      </c>
      <c r="H1099" s="148">
        <v>3728.78</v>
      </c>
      <c r="I1099" s="149">
        <f t="shared" si="34"/>
        <v>7457.56</v>
      </c>
      <c r="L1099" s="107" t="e">
        <f t="shared" si="35"/>
        <v>#REF!</v>
      </c>
    </row>
    <row r="1100" spans="1:12" x14ac:dyDescent="0.2">
      <c r="A1100" s="74">
        <v>1094</v>
      </c>
      <c r="B1100" s="74">
        <v>37329</v>
      </c>
      <c r="C1100" s="145" t="s">
        <v>1237</v>
      </c>
      <c r="D1100" s="74" t="s">
        <v>129</v>
      </c>
      <c r="E1100" s="74" t="s">
        <v>136</v>
      </c>
      <c r="F1100" s="146">
        <v>20</v>
      </c>
      <c r="G1100" s="147">
        <v>80.38</v>
      </c>
      <c r="H1100" s="148">
        <v>103.8</v>
      </c>
      <c r="I1100" s="149">
        <f t="shared" si="34"/>
        <v>2076</v>
      </c>
      <c r="L1100" s="107" t="e">
        <f t="shared" si="35"/>
        <v>#REF!</v>
      </c>
    </row>
    <row r="1101" spans="1:12" x14ac:dyDescent="0.2">
      <c r="A1101" s="74">
        <v>1095</v>
      </c>
      <c r="B1101" s="74">
        <v>37395</v>
      </c>
      <c r="C1101" s="145" t="s">
        <v>1238</v>
      </c>
      <c r="D1101" s="74" t="s">
        <v>1067</v>
      </c>
      <c r="E1101" s="74" t="s">
        <v>130</v>
      </c>
      <c r="F1101" s="146">
        <v>6</v>
      </c>
      <c r="G1101" s="147">
        <v>40.33</v>
      </c>
      <c r="H1101" s="148">
        <v>52.07</v>
      </c>
      <c r="I1101" s="149">
        <f t="shared" si="34"/>
        <v>312.42</v>
      </c>
      <c r="L1101" s="107" t="e">
        <f t="shared" si="35"/>
        <v>#REF!</v>
      </c>
    </row>
    <row r="1102" spans="1:12" x14ac:dyDescent="0.2">
      <c r="A1102" s="74">
        <v>1096</v>
      </c>
      <c r="B1102" s="74">
        <v>37396</v>
      </c>
      <c r="C1102" s="145" t="s">
        <v>1239</v>
      </c>
      <c r="D1102" s="74" t="s">
        <v>1067</v>
      </c>
      <c r="E1102" s="74" t="s">
        <v>130</v>
      </c>
      <c r="F1102" s="146">
        <v>6</v>
      </c>
      <c r="G1102" s="147">
        <v>33</v>
      </c>
      <c r="H1102" s="148">
        <v>42.62</v>
      </c>
      <c r="I1102" s="149">
        <f t="shared" si="34"/>
        <v>255.72</v>
      </c>
      <c r="L1102" s="107" t="e">
        <f t="shared" si="35"/>
        <v>#REF!</v>
      </c>
    </row>
    <row r="1103" spans="1:12" x14ac:dyDescent="0.2">
      <c r="A1103" s="74">
        <v>1097</v>
      </c>
      <c r="B1103" s="74">
        <v>37397</v>
      </c>
      <c r="C1103" s="145" t="s">
        <v>1240</v>
      </c>
      <c r="D1103" s="74" t="s">
        <v>1067</v>
      </c>
      <c r="E1103" s="74" t="s">
        <v>130</v>
      </c>
      <c r="F1103" s="146">
        <v>6</v>
      </c>
      <c r="G1103" s="147">
        <v>34.57</v>
      </c>
      <c r="H1103" s="148">
        <v>44.64</v>
      </c>
      <c r="I1103" s="149">
        <f t="shared" si="34"/>
        <v>267.83999999999997</v>
      </c>
      <c r="L1103" s="107" t="e">
        <f t="shared" si="35"/>
        <v>#REF!</v>
      </c>
    </row>
    <row r="1104" spans="1:12" x14ac:dyDescent="0.2">
      <c r="A1104" s="74">
        <v>1098</v>
      </c>
      <c r="B1104" s="74">
        <v>37399</v>
      </c>
      <c r="C1104" s="145" t="s">
        <v>1241</v>
      </c>
      <c r="D1104" s="74" t="s">
        <v>138</v>
      </c>
      <c r="E1104" s="74" t="s">
        <v>136</v>
      </c>
      <c r="F1104" s="146">
        <v>20</v>
      </c>
      <c r="G1104" s="147">
        <v>32.79</v>
      </c>
      <c r="H1104" s="148">
        <v>42.36</v>
      </c>
      <c r="I1104" s="149">
        <f t="shared" si="34"/>
        <v>847.2</v>
      </c>
      <c r="L1104" s="107" t="e">
        <f t="shared" si="35"/>
        <v>#REF!</v>
      </c>
    </row>
    <row r="1105" spans="1:12" x14ac:dyDescent="0.2">
      <c r="A1105" s="74">
        <v>1099</v>
      </c>
      <c r="B1105" s="74">
        <v>37458</v>
      </c>
      <c r="C1105" s="145" t="s">
        <v>1242</v>
      </c>
      <c r="D1105" s="74" t="s">
        <v>191</v>
      </c>
      <c r="E1105" s="74" t="s">
        <v>133</v>
      </c>
      <c r="F1105" s="146">
        <v>500</v>
      </c>
      <c r="G1105" s="147">
        <v>6.6</v>
      </c>
      <c r="H1105" s="148">
        <v>8.5399999999999991</v>
      </c>
      <c r="I1105" s="149">
        <f t="shared" si="34"/>
        <v>4270</v>
      </c>
      <c r="L1105" s="107" t="e">
        <f t="shared" si="35"/>
        <v>#REF!</v>
      </c>
    </row>
    <row r="1106" spans="1:12" ht="25.5" x14ac:dyDescent="0.2">
      <c r="A1106" s="74">
        <v>1100</v>
      </c>
      <c r="B1106" s="74">
        <v>37527</v>
      </c>
      <c r="C1106" s="145" t="s">
        <v>1243</v>
      </c>
      <c r="D1106" s="74" t="s">
        <v>138</v>
      </c>
      <c r="E1106" s="74" t="s">
        <v>136</v>
      </c>
      <c r="F1106" s="146">
        <v>10</v>
      </c>
      <c r="G1106" s="147">
        <v>473.66</v>
      </c>
      <c r="H1106" s="148">
        <v>611.69000000000005</v>
      </c>
      <c r="I1106" s="149">
        <f t="shared" si="34"/>
        <v>6116.9</v>
      </c>
      <c r="L1106" s="107" t="e">
        <f t="shared" si="35"/>
        <v>#REF!</v>
      </c>
    </row>
    <row r="1107" spans="1:12" ht="25.5" x14ac:dyDescent="0.2">
      <c r="A1107" s="74">
        <v>1101</v>
      </c>
      <c r="B1107" s="74">
        <v>37530</v>
      </c>
      <c r="C1107" s="145" t="s">
        <v>1244</v>
      </c>
      <c r="D1107" s="74" t="s">
        <v>138</v>
      </c>
      <c r="E1107" s="74" t="s">
        <v>136</v>
      </c>
      <c r="F1107" s="146">
        <v>10</v>
      </c>
      <c r="G1107" s="147">
        <v>744.55</v>
      </c>
      <c r="H1107" s="148">
        <v>961.55</v>
      </c>
      <c r="I1107" s="149">
        <f t="shared" si="34"/>
        <v>9615.5</v>
      </c>
      <c r="L1107" s="107" t="e">
        <f t="shared" si="35"/>
        <v>#REF!</v>
      </c>
    </row>
    <row r="1108" spans="1:12" ht="25.5" x14ac:dyDescent="0.2">
      <c r="A1108" s="74">
        <v>1102</v>
      </c>
      <c r="B1108" s="74">
        <v>37539</v>
      </c>
      <c r="C1108" s="145" t="s">
        <v>1245</v>
      </c>
      <c r="D1108" s="74" t="s">
        <v>138</v>
      </c>
      <c r="E1108" s="74" t="s">
        <v>133</v>
      </c>
      <c r="F1108" s="146">
        <v>20</v>
      </c>
      <c r="G1108" s="147">
        <v>25</v>
      </c>
      <c r="H1108" s="148">
        <v>32.270000000000003</v>
      </c>
      <c r="I1108" s="149">
        <f t="shared" si="34"/>
        <v>645.4</v>
      </c>
      <c r="L1108" s="107" t="e">
        <f t="shared" si="35"/>
        <v>#REF!</v>
      </c>
    </row>
    <row r="1109" spans="1:12" ht="25.5" x14ac:dyDescent="0.2">
      <c r="A1109" s="74">
        <v>1103</v>
      </c>
      <c r="B1109" s="74">
        <v>37556</v>
      </c>
      <c r="C1109" s="145" t="s">
        <v>1246</v>
      </c>
      <c r="D1109" s="74" t="s">
        <v>138</v>
      </c>
      <c r="E1109" s="74" t="s">
        <v>136</v>
      </c>
      <c r="F1109" s="146">
        <v>20</v>
      </c>
      <c r="G1109" s="147">
        <v>28.91</v>
      </c>
      <c r="H1109" s="148">
        <v>37.36</v>
      </c>
      <c r="I1109" s="149">
        <f t="shared" si="34"/>
        <v>747.2</v>
      </c>
      <c r="L1109" s="107" t="e">
        <f t="shared" si="35"/>
        <v>#REF!</v>
      </c>
    </row>
    <row r="1110" spans="1:12" ht="25.5" x14ac:dyDescent="0.2">
      <c r="A1110" s="74">
        <v>1104</v>
      </c>
      <c r="B1110" s="74">
        <v>37557</v>
      </c>
      <c r="C1110" s="145" t="s">
        <v>1247</v>
      </c>
      <c r="D1110" s="74" t="s">
        <v>138</v>
      </c>
      <c r="E1110" s="74" t="s">
        <v>136</v>
      </c>
      <c r="F1110" s="146">
        <v>20</v>
      </c>
      <c r="G1110" s="147">
        <v>14.94</v>
      </c>
      <c r="H1110" s="148">
        <v>19.309999999999999</v>
      </c>
      <c r="I1110" s="149">
        <f t="shared" si="34"/>
        <v>386.2</v>
      </c>
      <c r="L1110" s="107" t="e">
        <f t="shared" si="35"/>
        <v>#REF!</v>
      </c>
    </row>
    <row r="1111" spans="1:12" ht="25.5" x14ac:dyDescent="0.2">
      <c r="A1111" s="74">
        <v>1105</v>
      </c>
      <c r="B1111" s="74">
        <v>37558</v>
      </c>
      <c r="C1111" s="145" t="s">
        <v>1248</v>
      </c>
      <c r="D1111" s="74" t="s">
        <v>138</v>
      </c>
      <c r="E1111" s="74" t="s">
        <v>136</v>
      </c>
      <c r="F1111" s="146">
        <v>20</v>
      </c>
      <c r="G1111" s="147">
        <v>46.61</v>
      </c>
      <c r="H1111" s="148">
        <v>60.2</v>
      </c>
      <c r="I1111" s="149">
        <f t="shared" si="34"/>
        <v>1204</v>
      </c>
      <c r="L1111" s="107" t="e">
        <f t="shared" si="35"/>
        <v>#REF!</v>
      </c>
    </row>
    <row r="1112" spans="1:12" ht="25.5" x14ac:dyDescent="0.2">
      <c r="A1112" s="74">
        <v>1106</v>
      </c>
      <c r="B1112" s="74">
        <v>37559</v>
      </c>
      <c r="C1112" s="145" t="s">
        <v>1249</v>
      </c>
      <c r="D1112" s="74" t="s">
        <v>138</v>
      </c>
      <c r="E1112" s="74" t="s">
        <v>136</v>
      </c>
      <c r="F1112" s="146">
        <v>20</v>
      </c>
      <c r="G1112" s="147">
        <v>35.47</v>
      </c>
      <c r="H1112" s="148">
        <v>45.8</v>
      </c>
      <c r="I1112" s="149">
        <f t="shared" si="34"/>
        <v>916</v>
      </c>
      <c r="L1112" s="107" t="e">
        <f t="shared" si="35"/>
        <v>#REF!</v>
      </c>
    </row>
    <row r="1113" spans="1:12" ht="25.5" x14ac:dyDescent="0.2">
      <c r="A1113" s="74">
        <v>1107</v>
      </c>
      <c r="B1113" s="74">
        <v>37560</v>
      </c>
      <c r="C1113" s="145" t="s">
        <v>1250</v>
      </c>
      <c r="D1113" s="74" t="s">
        <v>138</v>
      </c>
      <c r="E1113" s="74" t="s">
        <v>136</v>
      </c>
      <c r="F1113" s="146">
        <v>20</v>
      </c>
      <c r="G1113" s="147">
        <v>49.21</v>
      </c>
      <c r="H1113" s="148">
        <v>63.56</v>
      </c>
      <c r="I1113" s="149">
        <f t="shared" si="34"/>
        <v>1271.2</v>
      </c>
      <c r="L1113" s="107" t="e">
        <f t="shared" si="35"/>
        <v>#REF!</v>
      </c>
    </row>
    <row r="1114" spans="1:12" x14ac:dyDescent="0.2">
      <c r="A1114" s="74">
        <v>1108</v>
      </c>
      <c r="B1114" s="74">
        <v>37586</v>
      </c>
      <c r="C1114" s="145" t="s">
        <v>1251</v>
      </c>
      <c r="D1114" s="74" t="s">
        <v>1067</v>
      </c>
      <c r="E1114" s="74" t="s">
        <v>130</v>
      </c>
      <c r="F1114" s="146">
        <v>6</v>
      </c>
      <c r="G1114" s="147">
        <v>46.91</v>
      </c>
      <c r="H1114" s="148">
        <v>60.6</v>
      </c>
      <c r="I1114" s="149">
        <f t="shared" si="34"/>
        <v>363.6</v>
      </c>
      <c r="L1114" s="107" t="e">
        <f t="shared" si="35"/>
        <v>#REF!</v>
      </c>
    </row>
    <row r="1115" spans="1:12" x14ac:dyDescent="0.2">
      <c r="A1115" s="74">
        <v>1109</v>
      </c>
      <c r="B1115" s="74">
        <v>37596</v>
      </c>
      <c r="C1115" s="145" t="s">
        <v>1252</v>
      </c>
      <c r="D1115" s="74" t="s">
        <v>129</v>
      </c>
      <c r="E1115" s="74" t="s">
        <v>136</v>
      </c>
      <c r="F1115" s="146">
        <v>3000</v>
      </c>
      <c r="G1115" s="147">
        <v>2.29</v>
      </c>
      <c r="H1115" s="148">
        <v>2.97</v>
      </c>
      <c r="I1115" s="149">
        <f t="shared" si="34"/>
        <v>8910</v>
      </c>
      <c r="L1115" s="107" t="e">
        <f t="shared" si="35"/>
        <v>#REF!</v>
      </c>
    </row>
    <row r="1116" spans="1:12" ht="25.5" x14ac:dyDescent="0.2">
      <c r="A1116" s="74">
        <v>1110</v>
      </c>
      <c r="B1116" s="74">
        <v>37712</v>
      </c>
      <c r="C1116" s="145" t="s">
        <v>1253</v>
      </c>
      <c r="D1116" s="74" t="s">
        <v>276</v>
      </c>
      <c r="E1116" s="74" t="s">
        <v>136</v>
      </c>
      <c r="F1116" s="146">
        <v>200</v>
      </c>
      <c r="G1116" s="147">
        <v>51.93</v>
      </c>
      <c r="H1116" s="148">
        <v>67.06</v>
      </c>
      <c r="I1116" s="149">
        <f t="shared" si="34"/>
        <v>13412</v>
      </c>
      <c r="L1116" s="107" t="e">
        <f t="shared" si="35"/>
        <v>#REF!</v>
      </c>
    </row>
    <row r="1117" spans="1:12" x14ac:dyDescent="0.2">
      <c r="A1117" s="74">
        <v>1111</v>
      </c>
      <c r="B1117" s="74">
        <v>37947</v>
      </c>
      <c r="C1117" s="145" t="s">
        <v>1254</v>
      </c>
      <c r="D1117" s="74" t="s">
        <v>138</v>
      </c>
      <c r="E1117" s="74" t="s">
        <v>136</v>
      </c>
      <c r="F1117" s="146">
        <v>40</v>
      </c>
      <c r="G1117" s="147">
        <v>4.53</v>
      </c>
      <c r="H1117" s="148">
        <v>5.85</v>
      </c>
      <c r="I1117" s="149">
        <f t="shared" si="34"/>
        <v>234</v>
      </c>
      <c r="L1117" s="107" t="e">
        <f t="shared" si="35"/>
        <v>#REF!</v>
      </c>
    </row>
    <row r="1118" spans="1:12" x14ac:dyDescent="0.2">
      <c r="A1118" s="74">
        <v>1112</v>
      </c>
      <c r="B1118" s="74">
        <v>37948</v>
      </c>
      <c r="C1118" s="145" t="s">
        <v>1255</v>
      </c>
      <c r="D1118" s="74" t="s">
        <v>138</v>
      </c>
      <c r="E1118" s="74" t="s">
        <v>136</v>
      </c>
      <c r="F1118" s="146">
        <v>10</v>
      </c>
      <c r="G1118" s="147">
        <v>3.27</v>
      </c>
      <c r="H1118" s="148">
        <v>4.2300000000000004</v>
      </c>
      <c r="I1118" s="149">
        <f t="shared" si="34"/>
        <v>42.3</v>
      </c>
      <c r="L1118" s="107" t="e">
        <f t="shared" si="35"/>
        <v>#REF!</v>
      </c>
    </row>
    <row r="1119" spans="1:12" x14ac:dyDescent="0.2">
      <c r="A1119" s="74">
        <v>1113</v>
      </c>
      <c r="B1119" s="74">
        <v>37949</v>
      </c>
      <c r="C1119" s="145" t="s">
        <v>1256</v>
      </c>
      <c r="D1119" s="74" t="s">
        <v>138</v>
      </c>
      <c r="E1119" s="74" t="s">
        <v>136</v>
      </c>
      <c r="F1119" s="146">
        <v>40</v>
      </c>
      <c r="G1119" s="147">
        <v>1.96</v>
      </c>
      <c r="H1119" s="148">
        <v>2.54</v>
      </c>
      <c r="I1119" s="149">
        <f t="shared" si="34"/>
        <v>101.6</v>
      </c>
      <c r="L1119" s="107" t="e">
        <f t="shared" si="35"/>
        <v>#REF!</v>
      </c>
    </row>
    <row r="1120" spans="1:12" x14ac:dyDescent="0.2">
      <c r="A1120" s="74">
        <v>1114</v>
      </c>
      <c r="B1120" s="74">
        <v>37950</v>
      </c>
      <c r="C1120" s="145" t="s">
        <v>1257</v>
      </c>
      <c r="D1120" s="74" t="s">
        <v>138</v>
      </c>
      <c r="E1120" s="74" t="s">
        <v>136</v>
      </c>
      <c r="F1120" s="146">
        <v>10</v>
      </c>
      <c r="G1120" s="147">
        <v>53.3</v>
      </c>
      <c r="H1120" s="148">
        <v>68.83</v>
      </c>
      <c r="I1120" s="149">
        <f t="shared" si="34"/>
        <v>688.3</v>
      </c>
      <c r="L1120" s="107" t="e">
        <f t="shared" si="35"/>
        <v>#REF!</v>
      </c>
    </row>
    <row r="1121" spans="1:12" x14ac:dyDescent="0.2">
      <c r="A1121" s="74">
        <v>1115</v>
      </c>
      <c r="B1121" s="74">
        <v>37951</v>
      </c>
      <c r="C1121" s="145" t="s">
        <v>1258</v>
      </c>
      <c r="D1121" s="74" t="s">
        <v>138</v>
      </c>
      <c r="E1121" s="74" t="s">
        <v>136</v>
      </c>
      <c r="F1121" s="146">
        <v>40</v>
      </c>
      <c r="G1121" s="147">
        <v>2.1800000000000002</v>
      </c>
      <c r="H1121" s="148">
        <v>2.82</v>
      </c>
      <c r="I1121" s="149">
        <f t="shared" si="34"/>
        <v>112.8</v>
      </c>
      <c r="L1121" s="107" t="e">
        <f t="shared" si="35"/>
        <v>#REF!</v>
      </c>
    </row>
    <row r="1122" spans="1:12" x14ac:dyDescent="0.2">
      <c r="A1122" s="74">
        <v>1116</v>
      </c>
      <c r="B1122" s="74">
        <v>37952</v>
      </c>
      <c r="C1122" s="145" t="s">
        <v>1259</v>
      </c>
      <c r="D1122" s="74" t="s">
        <v>138</v>
      </c>
      <c r="E1122" s="74" t="s">
        <v>136</v>
      </c>
      <c r="F1122" s="146">
        <v>8</v>
      </c>
      <c r="G1122" s="147">
        <v>57.9</v>
      </c>
      <c r="H1122" s="148">
        <v>74.77</v>
      </c>
      <c r="I1122" s="149">
        <f t="shared" si="34"/>
        <v>598.16</v>
      </c>
      <c r="L1122" s="107" t="e">
        <f t="shared" si="35"/>
        <v>#REF!</v>
      </c>
    </row>
    <row r="1123" spans="1:12" x14ac:dyDescent="0.2">
      <c r="A1123" s="74">
        <v>1117</v>
      </c>
      <c r="B1123" s="74">
        <v>37956</v>
      </c>
      <c r="C1123" s="145" t="s">
        <v>1260</v>
      </c>
      <c r="D1123" s="74" t="s">
        <v>138</v>
      </c>
      <c r="E1123" s="74" t="s">
        <v>136</v>
      </c>
      <c r="F1123" s="146">
        <v>10</v>
      </c>
      <c r="G1123" s="147">
        <v>3.55</v>
      </c>
      <c r="H1123" s="148">
        <v>4.59</v>
      </c>
      <c r="I1123" s="149">
        <f t="shared" si="34"/>
        <v>45.9</v>
      </c>
      <c r="L1123" s="107" t="e">
        <f t="shared" si="35"/>
        <v>#REF!</v>
      </c>
    </row>
    <row r="1124" spans="1:12" x14ac:dyDescent="0.2">
      <c r="A1124" s="74">
        <v>1118</v>
      </c>
      <c r="B1124" s="74">
        <v>37957</v>
      </c>
      <c r="C1124" s="145" t="s">
        <v>1261</v>
      </c>
      <c r="D1124" s="74" t="s">
        <v>138</v>
      </c>
      <c r="E1124" s="74" t="s">
        <v>136</v>
      </c>
      <c r="F1124" s="146">
        <v>10</v>
      </c>
      <c r="G1124" s="147">
        <v>7.55</v>
      </c>
      <c r="H1124" s="148">
        <v>9.75</v>
      </c>
      <c r="I1124" s="149">
        <f t="shared" si="34"/>
        <v>97.5</v>
      </c>
      <c r="L1124" s="107" t="e">
        <f t="shared" si="35"/>
        <v>#REF!</v>
      </c>
    </row>
    <row r="1125" spans="1:12" x14ac:dyDescent="0.2">
      <c r="A1125" s="74">
        <v>1119</v>
      </c>
      <c r="B1125" s="74">
        <v>37958</v>
      </c>
      <c r="C1125" s="145" t="s">
        <v>1262</v>
      </c>
      <c r="D1125" s="74" t="s">
        <v>138</v>
      </c>
      <c r="E1125" s="74" t="s">
        <v>136</v>
      </c>
      <c r="F1125" s="146">
        <v>10</v>
      </c>
      <c r="G1125" s="147">
        <v>13.64</v>
      </c>
      <c r="H1125" s="148">
        <v>17.63</v>
      </c>
      <c r="I1125" s="149">
        <f t="shared" si="34"/>
        <v>176.3</v>
      </c>
      <c r="L1125" s="107" t="e">
        <f t="shared" si="35"/>
        <v>#REF!</v>
      </c>
    </row>
    <row r="1126" spans="1:12" x14ac:dyDescent="0.2">
      <c r="A1126" s="74">
        <v>1120</v>
      </c>
      <c r="B1126" s="74">
        <v>37959</v>
      </c>
      <c r="C1126" s="145" t="s">
        <v>1263</v>
      </c>
      <c r="D1126" s="74" t="s">
        <v>138</v>
      </c>
      <c r="E1126" s="74" t="s">
        <v>136</v>
      </c>
      <c r="F1126" s="146">
        <v>10</v>
      </c>
      <c r="G1126" s="147">
        <v>21</v>
      </c>
      <c r="H1126" s="148">
        <v>27.12</v>
      </c>
      <c r="I1126" s="149">
        <f t="shared" si="34"/>
        <v>271.2</v>
      </c>
      <c r="L1126" s="107" t="e">
        <f t="shared" si="35"/>
        <v>#REF!</v>
      </c>
    </row>
    <row r="1127" spans="1:12" x14ac:dyDescent="0.2">
      <c r="A1127" s="74">
        <v>1121</v>
      </c>
      <c r="B1127" s="74">
        <v>37963</v>
      </c>
      <c r="C1127" s="145" t="s">
        <v>1264</v>
      </c>
      <c r="D1127" s="74" t="s">
        <v>138</v>
      </c>
      <c r="E1127" s="74" t="s">
        <v>136</v>
      </c>
      <c r="F1127" s="146">
        <v>10</v>
      </c>
      <c r="G1127" s="147">
        <v>3.63</v>
      </c>
      <c r="H1127" s="148">
        <v>4.7</v>
      </c>
      <c r="I1127" s="149">
        <f t="shared" si="34"/>
        <v>47</v>
      </c>
      <c r="L1127" s="107" t="e">
        <f t="shared" si="35"/>
        <v>#REF!</v>
      </c>
    </row>
    <row r="1128" spans="1:12" x14ac:dyDescent="0.2">
      <c r="A1128" s="74">
        <v>1122</v>
      </c>
      <c r="B1128" s="74">
        <v>37964</v>
      </c>
      <c r="C1128" s="145" t="s">
        <v>1265</v>
      </c>
      <c r="D1128" s="74" t="s">
        <v>138</v>
      </c>
      <c r="E1128" s="74" t="s">
        <v>136</v>
      </c>
      <c r="F1128" s="146">
        <v>10</v>
      </c>
      <c r="G1128" s="147">
        <v>4.8600000000000003</v>
      </c>
      <c r="H1128" s="148">
        <v>6.27</v>
      </c>
      <c r="I1128" s="149">
        <f t="shared" si="34"/>
        <v>62.7</v>
      </c>
      <c r="L1128" s="107" t="e">
        <f t="shared" si="35"/>
        <v>#REF!</v>
      </c>
    </row>
    <row r="1129" spans="1:12" x14ac:dyDescent="0.2">
      <c r="A1129" s="74">
        <v>1123</v>
      </c>
      <c r="B1129" s="74">
        <v>37965</v>
      </c>
      <c r="C1129" s="145" t="s">
        <v>1266</v>
      </c>
      <c r="D1129" s="74" t="s">
        <v>138</v>
      </c>
      <c r="E1129" s="74" t="s">
        <v>136</v>
      </c>
      <c r="F1129" s="146">
        <v>10</v>
      </c>
      <c r="G1129" s="147">
        <v>7</v>
      </c>
      <c r="H1129" s="148">
        <v>9.0399999999999991</v>
      </c>
      <c r="I1129" s="149">
        <f t="shared" si="34"/>
        <v>90.4</v>
      </c>
      <c r="L1129" s="107" t="e">
        <f t="shared" si="35"/>
        <v>#REF!</v>
      </c>
    </row>
    <row r="1130" spans="1:12" x14ac:dyDescent="0.2">
      <c r="A1130" s="74">
        <v>1124</v>
      </c>
      <c r="B1130" s="74">
        <v>37966</v>
      </c>
      <c r="C1130" s="145" t="s">
        <v>1267</v>
      </c>
      <c r="D1130" s="74" t="s">
        <v>138</v>
      </c>
      <c r="E1130" s="74" t="s">
        <v>136</v>
      </c>
      <c r="F1130" s="146">
        <v>10</v>
      </c>
      <c r="G1130" s="147">
        <v>12.3</v>
      </c>
      <c r="H1130" s="148">
        <v>15.87</v>
      </c>
      <c r="I1130" s="149">
        <f t="shared" si="34"/>
        <v>158.69999999999999</v>
      </c>
      <c r="L1130" s="107" t="e">
        <f t="shared" si="35"/>
        <v>#REF!</v>
      </c>
    </row>
    <row r="1131" spans="1:12" x14ac:dyDescent="0.2">
      <c r="A1131" s="74">
        <v>1125</v>
      </c>
      <c r="B1131" s="74">
        <v>37967</v>
      </c>
      <c r="C1131" s="145" t="s">
        <v>1268</v>
      </c>
      <c r="D1131" s="74" t="s">
        <v>138</v>
      </c>
      <c r="E1131" s="74" t="s">
        <v>136</v>
      </c>
      <c r="F1131" s="146">
        <v>10</v>
      </c>
      <c r="G1131" s="147">
        <v>20.67</v>
      </c>
      <c r="H1131" s="148">
        <v>26.71</v>
      </c>
      <c r="I1131" s="149">
        <f t="shared" si="34"/>
        <v>267.10000000000002</v>
      </c>
      <c r="L1131" s="107" t="e">
        <f t="shared" si="35"/>
        <v>#REF!</v>
      </c>
    </row>
    <row r="1132" spans="1:12" x14ac:dyDescent="0.2">
      <c r="A1132" s="74">
        <v>1126</v>
      </c>
      <c r="B1132" s="74">
        <v>37972</v>
      </c>
      <c r="C1132" s="145" t="s">
        <v>1269</v>
      </c>
      <c r="D1132" s="74" t="s">
        <v>138</v>
      </c>
      <c r="E1132" s="74" t="s">
        <v>136</v>
      </c>
      <c r="F1132" s="146">
        <v>10</v>
      </c>
      <c r="G1132" s="147">
        <v>5.9</v>
      </c>
      <c r="H1132" s="148">
        <v>7.62</v>
      </c>
      <c r="I1132" s="149">
        <f t="shared" si="34"/>
        <v>76.2</v>
      </c>
      <c r="L1132" s="107" t="e">
        <f t="shared" si="35"/>
        <v>#REF!</v>
      </c>
    </row>
    <row r="1133" spans="1:12" x14ac:dyDescent="0.2">
      <c r="A1133" s="74">
        <v>1127</v>
      </c>
      <c r="B1133" s="74">
        <v>37973</v>
      </c>
      <c r="C1133" s="145" t="s">
        <v>1270</v>
      </c>
      <c r="D1133" s="74" t="s">
        <v>138</v>
      </c>
      <c r="E1133" s="74" t="s">
        <v>136</v>
      </c>
      <c r="F1133" s="146">
        <v>10</v>
      </c>
      <c r="G1133" s="147">
        <v>11.09</v>
      </c>
      <c r="H1133" s="148">
        <v>14.32</v>
      </c>
      <c r="I1133" s="149">
        <f t="shared" si="34"/>
        <v>143.19999999999999</v>
      </c>
      <c r="L1133" s="107" t="e">
        <f t="shared" si="35"/>
        <v>#REF!</v>
      </c>
    </row>
    <row r="1134" spans="1:12" x14ac:dyDescent="0.2">
      <c r="A1134" s="74">
        <v>1128</v>
      </c>
      <c r="B1134" s="74">
        <v>37974</v>
      </c>
      <c r="C1134" s="145" t="s">
        <v>1271</v>
      </c>
      <c r="D1134" s="74" t="s">
        <v>138</v>
      </c>
      <c r="E1134" s="74" t="s">
        <v>136</v>
      </c>
      <c r="F1134" s="146">
        <v>10</v>
      </c>
      <c r="G1134" s="147">
        <v>1.97</v>
      </c>
      <c r="H1134" s="148">
        <v>2.5499999999999998</v>
      </c>
      <c r="I1134" s="149">
        <f t="shared" si="34"/>
        <v>25.5</v>
      </c>
      <c r="L1134" s="107" t="e">
        <f t="shared" si="35"/>
        <v>#REF!</v>
      </c>
    </row>
    <row r="1135" spans="1:12" x14ac:dyDescent="0.2">
      <c r="A1135" s="74">
        <v>1129</v>
      </c>
      <c r="B1135" s="74">
        <v>37975</v>
      </c>
      <c r="C1135" s="145" t="s">
        <v>1272</v>
      </c>
      <c r="D1135" s="74" t="s">
        <v>138</v>
      </c>
      <c r="E1135" s="74" t="s">
        <v>136</v>
      </c>
      <c r="F1135" s="146">
        <v>10</v>
      </c>
      <c r="G1135" s="147">
        <v>4.38</v>
      </c>
      <c r="H1135" s="148">
        <v>5.65</v>
      </c>
      <c r="I1135" s="149">
        <f t="shared" si="34"/>
        <v>56.5</v>
      </c>
      <c r="L1135" s="107" t="e">
        <f t="shared" si="35"/>
        <v>#REF!</v>
      </c>
    </row>
    <row r="1136" spans="1:12" x14ac:dyDescent="0.2">
      <c r="A1136" s="74">
        <v>1130</v>
      </c>
      <c r="B1136" s="74">
        <v>38001</v>
      </c>
      <c r="C1136" s="145" t="s">
        <v>1273</v>
      </c>
      <c r="D1136" s="74" t="s">
        <v>138</v>
      </c>
      <c r="E1136" s="74" t="s">
        <v>136</v>
      </c>
      <c r="F1136" s="146">
        <v>10</v>
      </c>
      <c r="G1136" s="147">
        <v>0.96</v>
      </c>
      <c r="H1136" s="148">
        <v>1.23</v>
      </c>
      <c r="I1136" s="149">
        <f t="shared" si="34"/>
        <v>12.3</v>
      </c>
      <c r="L1136" s="107" t="e">
        <f t="shared" si="35"/>
        <v>#REF!</v>
      </c>
    </row>
    <row r="1137" spans="1:12" x14ac:dyDescent="0.2">
      <c r="A1137" s="74">
        <v>1131</v>
      </c>
      <c r="B1137" s="74">
        <v>38002</v>
      </c>
      <c r="C1137" s="145" t="s">
        <v>1274</v>
      </c>
      <c r="D1137" s="74" t="s">
        <v>138</v>
      </c>
      <c r="E1137" s="74" t="s">
        <v>136</v>
      </c>
      <c r="F1137" s="146">
        <v>10</v>
      </c>
      <c r="G1137" s="147">
        <v>3.34</v>
      </c>
      <c r="H1137" s="148">
        <v>4.33</v>
      </c>
      <c r="I1137" s="149">
        <f t="shared" si="34"/>
        <v>43.3</v>
      </c>
      <c r="L1137" s="107" t="e">
        <f t="shared" si="35"/>
        <v>#REF!</v>
      </c>
    </row>
    <row r="1138" spans="1:12" x14ac:dyDescent="0.2">
      <c r="A1138" s="74">
        <v>1132</v>
      </c>
      <c r="B1138" s="74">
        <v>38003</v>
      </c>
      <c r="C1138" s="145" t="s">
        <v>1275</v>
      </c>
      <c r="D1138" s="74" t="s">
        <v>138</v>
      </c>
      <c r="E1138" s="74" t="s">
        <v>136</v>
      </c>
      <c r="F1138" s="146">
        <v>10</v>
      </c>
      <c r="G1138" s="147">
        <v>22.82</v>
      </c>
      <c r="H1138" s="148">
        <v>29.47</v>
      </c>
      <c r="I1138" s="149">
        <f t="shared" si="34"/>
        <v>294.7</v>
      </c>
      <c r="L1138" s="107" t="e">
        <f t="shared" si="35"/>
        <v>#REF!</v>
      </c>
    </row>
    <row r="1139" spans="1:12" x14ac:dyDescent="0.2">
      <c r="A1139" s="74">
        <v>1133</v>
      </c>
      <c r="B1139" s="74">
        <v>38004</v>
      </c>
      <c r="C1139" s="145" t="s">
        <v>1276</v>
      </c>
      <c r="D1139" s="74" t="s">
        <v>138</v>
      </c>
      <c r="E1139" s="74" t="s">
        <v>136</v>
      </c>
      <c r="F1139" s="146">
        <v>10</v>
      </c>
      <c r="G1139" s="147">
        <v>26.25</v>
      </c>
      <c r="H1139" s="148">
        <v>33.909999999999997</v>
      </c>
      <c r="I1139" s="149">
        <f t="shared" si="34"/>
        <v>339.1</v>
      </c>
      <c r="L1139" s="107" t="e">
        <f t="shared" si="35"/>
        <v>#REF!</v>
      </c>
    </row>
    <row r="1140" spans="1:12" x14ac:dyDescent="0.2">
      <c r="A1140" s="74">
        <v>1134</v>
      </c>
      <c r="B1140" s="74">
        <v>38005</v>
      </c>
      <c r="C1140" s="145" t="s">
        <v>1277</v>
      </c>
      <c r="D1140" s="74" t="s">
        <v>138</v>
      </c>
      <c r="E1140" s="74" t="s">
        <v>136</v>
      </c>
      <c r="F1140" s="146">
        <v>20</v>
      </c>
      <c r="G1140" s="147">
        <v>15.31</v>
      </c>
      <c r="H1140" s="148">
        <v>19.77</v>
      </c>
      <c r="I1140" s="149">
        <f t="shared" si="34"/>
        <v>395.4</v>
      </c>
      <c r="L1140" s="107" t="e">
        <f t="shared" si="35"/>
        <v>#REF!</v>
      </c>
    </row>
    <row r="1141" spans="1:12" x14ac:dyDescent="0.2">
      <c r="A1141" s="74">
        <v>1135</v>
      </c>
      <c r="B1141" s="74">
        <v>38007</v>
      </c>
      <c r="C1141" s="145" t="s">
        <v>1278</v>
      </c>
      <c r="D1141" s="74" t="s">
        <v>138</v>
      </c>
      <c r="E1141" s="74" t="s">
        <v>136</v>
      </c>
      <c r="F1141" s="146">
        <v>10</v>
      </c>
      <c r="G1141" s="147">
        <v>23.47</v>
      </c>
      <c r="H1141" s="148">
        <v>30.31</v>
      </c>
      <c r="I1141" s="149">
        <f t="shared" si="34"/>
        <v>303.10000000000002</v>
      </c>
      <c r="L1141" s="107" t="e">
        <f t="shared" si="35"/>
        <v>#REF!</v>
      </c>
    </row>
    <row r="1142" spans="1:12" ht="25.5" x14ac:dyDescent="0.2">
      <c r="A1142" s="74">
        <v>1136</v>
      </c>
      <c r="B1142" s="74">
        <v>38052</v>
      </c>
      <c r="C1142" s="145" t="s">
        <v>1279</v>
      </c>
      <c r="D1142" s="74" t="s">
        <v>191</v>
      </c>
      <c r="E1142" s="74" t="s">
        <v>130</v>
      </c>
      <c r="F1142" s="146">
        <v>100</v>
      </c>
      <c r="G1142" s="147">
        <v>12.02</v>
      </c>
      <c r="H1142" s="148">
        <v>15.52</v>
      </c>
      <c r="I1142" s="149">
        <f t="shared" si="34"/>
        <v>1552</v>
      </c>
      <c r="L1142" s="107" t="e">
        <f t="shared" si="35"/>
        <v>#REF!</v>
      </c>
    </row>
    <row r="1143" spans="1:12" x14ac:dyDescent="0.2">
      <c r="A1143" s="74">
        <v>1137</v>
      </c>
      <c r="B1143" s="74">
        <v>38060</v>
      </c>
      <c r="C1143" s="145" t="s">
        <v>1280</v>
      </c>
      <c r="D1143" s="74" t="s">
        <v>138</v>
      </c>
      <c r="E1143" s="74" t="s">
        <v>136</v>
      </c>
      <c r="F1143" s="146">
        <v>30</v>
      </c>
      <c r="G1143" s="147">
        <v>42.77</v>
      </c>
      <c r="H1143" s="148">
        <v>55.24</v>
      </c>
      <c r="I1143" s="149">
        <f t="shared" si="34"/>
        <v>1657.2</v>
      </c>
      <c r="L1143" s="107" t="e">
        <f t="shared" si="35"/>
        <v>#REF!</v>
      </c>
    </row>
    <row r="1144" spans="1:12" x14ac:dyDescent="0.2">
      <c r="A1144" s="74">
        <v>1138</v>
      </c>
      <c r="B1144" s="74">
        <v>38062</v>
      </c>
      <c r="C1144" s="145" t="s">
        <v>1281</v>
      </c>
      <c r="D1144" s="74" t="s">
        <v>138</v>
      </c>
      <c r="E1144" s="74" t="s">
        <v>136</v>
      </c>
      <c r="F1144" s="146">
        <v>60</v>
      </c>
      <c r="G1144" s="147">
        <v>8.3699999999999992</v>
      </c>
      <c r="H1144" s="148">
        <v>10.81</v>
      </c>
      <c r="I1144" s="149">
        <f t="shared" si="34"/>
        <v>648.6</v>
      </c>
      <c r="L1144" s="107" t="e">
        <f t="shared" si="35"/>
        <v>#REF!</v>
      </c>
    </row>
    <row r="1145" spans="1:12" x14ac:dyDescent="0.2">
      <c r="A1145" s="74">
        <v>1139</v>
      </c>
      <c r="B1145" s="74">
        <v>38063</v>
      </c>
      <c r="C1145" s="145" t="s">
        <v>1282</v>
      </c>
      <c r="D1145" s="74" t="s">
        <v>138</v>
      </c>
      <c r="E1145" s="74" t="s">
        <v>136</v>
      </c>
      <c r="F1145" s="146">
        <v>38</v>
      </c>
      <c r="G1145" s="147">
        <v>11.39</v>
      </c>
      <c r="H1145" s="148">
        <v>14.71</v>
      </c>
      <c r="I1145" s="149">
        <f t="shared" si="34"/>
        <v>558.98</v>
      </c>
      <c r="L1145" s="107" t="e">
        <f t="shared" si="35"/>
        <v>#REF!</v>
      </c>
    </row>
    <row r="1146" spans="1:12" ht="25.5" x14ac:dyDescent="0.2">
      <c r="A1146" s="74">
        <v>1140</v>
      </c>
      <c r="B1146" s="74">
        <v>38068</v>
      </c>
      <c r="C1146" s="145" t="s">
        <v>1283</v>
      </c>
      <c r="D1146" s="74" t="s">
        <v>138</v>
      </c>
      <c r="E1146" s="74" t="s">
        <v>136</v>
      </c>
      <c r="F1146" s="146">
        <v>40</v>
      </c>
      <c r="G1146" s="147">
        <v>17.18</v>
      </c>
      <c r="H1146" s="148">
        <v>22.2</v>
      </c>
      <c r="I1146" s="149">
        <f t="shared" si="34"/>
        <v>888</v>
      </c>
      <c r="L1146" s="107" t="e">
        <f t="shared" si="35"/>
        <v>#REF!</v>
      </c>
    </row>
    <row r="1147" spans="1:12" ht="25.5" x14ac:dyDescent="0.2">
      <c r="A1147" s="74">
        <v>1141</v>
      </c>
      <c r="B1147" s="74">
        <v>38069</v>
      </c>
      <c r="C1147" s="145" t="s">
        <v>1284</v>
      </c>
      <c r="D1147" s="74" t="s">
        <v>138</v>
      </c>
      <c r="E1147" s="74" t="s">
        <v>136</v>
      </c>
      <c r="F1147" s="146">
        <v>100</v>
      </c>
      <c r="G1147" s="147">
        <v>18.559999999999999</v>
      </c>
      <c r="H1147" s="148">
        <v>23.98</v>
      </c>
      <c r="I1147" s="149">
        <f t="shared" si="34"/>
        <v>2398</v>
      </c>
      <c r="L1147" s="107" t="e">
        <f t="shared" si="35"/>
        <v>#REF!</v>
      </c>
    </row>
    <row r="1148" spans="1:12" ht="25.5" x14ac:dyDescent="0.2">
      <c r="A1148" s="74">
        <v>1142</v>
      </c>
      <c r="B1148" s="74">
        <v>38070</v>
      </c>
      <c r="C1148" s="145" t="s">
        <v>1285</v>
      </c>
      <c r="D1148" s="74" t="s">
        <v>138</v>
      </c>
      <c r="E1148" s="74" t="s">
        <v>136</v>
      </c>
      <c r="F1148" s="146">
        <v>40</v>
      </c>
      <c r="G1148" s="147">
        <v>19.84</v>
      </c>
      <c r="H1148" s="148">
        <v>25.62</v>
      </c>
      <c r="I1148" s="149">
        <f t="shared" si="34"/>
        <v>1024.8</v>
      </c>
      <c r="L1148" s="107" t="e">
        <f t="shared" si="35"/>
        <v>#REF!</v>
      </c>
    </row>
    <row r="1149" spans="1:12" ht="25.5" x14ac:dyDescent="0.2">
      <c r="A1149" s="74">
        <v>1143</v>
      </c>
      <c r="B1149" s="74">
        <v>38071</v>
      </c>
      <c r="C1149" s="145" t="s">
        <v>1286</v>
      </c>
      <c r="D1149" s="74" t="s">
        <v>138</v>
      </c>
      <c r="E1149" s="74" t="s">
        <v>136</v>
      </c>
      <c r="F1149" s="146">
        <v>40</v>
      </c>
      <c r="G1149" s="147">
        <v>20.54</v>
      </c>
      <c r="H1149" s="148">
        <v>26.53</v>
      </c>
      <c r="I1149" s="149">
        <f t="shared" si="34"/>
        <v>1061.2</v>
      </c>
      <c r="L1149" s="107" t="e">
        <f t="shared" si="35"/>
        <v>#REF!</v>
      </c>
    </row>
    <row r="1150" spans="1:12" ht="25.5" x14ac:dyDescent="0.2">
      <c r="A1150" s="74">
        <v>1144</v>
      </c>
      <c r="B1150" s="74">
        <v>38072</v>
      </c>
      <c r="C1150" s="145" t="s">
        <v>1287</v>
      </c>
      <c r="D1150" s="74" t="s">
        <v>138</v>
      </c>
      <c r="E1150" s="74" t="s">
        <v>136</v>
      </c>
      <c r="F1150" s="146">
        <v>368</v>
      </c>
      <c r="G1150" s="147">
        <v>24.88</v>
      </c>
      <c r="H1150" s="148">
        <v>32.130000000000003</v>
      </c>
      <c r="I1150" s="149">
        <f t="shared" si="34"/>
        <v>11823.84</v>
      </c>
      <c r="L1150" s="107" t="e">
        <f t="shared" si="35"/>
        <v>#REF!</v>
      </c>
    </row>
    <row r="1151" spans="1:12" ht="25.5" x14ac:dyDescent="0.2">
      <c r="A1151" s="74">
        <v>1145</v>
      </c>
      <c r="B1151" s="74">
        <v>38073</v>
      </c>
      <c r="C1151" s="145" t="s">
        <v>1288</v>
      </c>
      <c r="D1151" s="74" t="s">
        <v>138</v>
      </c>
      <c r="E1151" s="74" t="s">
        <v>136</v>
      </c>
      <c r="F1151" s="146">
        <v>30</v>
      </c>
      <c r="G1151" s="147">
        <v>27.64</v>
      </c>
      <c r="H1151" s="148">
        <v>35.67</v>
      </c>
      <c r="I1151" s="149">
        <f t="shared" si="34"/>
        <v>1070.0999999999999</v>
      </c>
      <c r="L1151" s="107" t="e">
        <f t="shared" si="35"/>
        <v>#REF!</v>
      </c>
    </row>
    <row r="1152" spans="1:12" ht="25.5" x14ac:dyDescent="0.2">
      <c r="A1152" s="74">
        <v>1146</v>
      </c>
      <c r="B1152" s="74">
        <v>38074</v>
      </c>
      <c r="C1152" s="145" t="s">
        <v>1289</v>
      </c>
      <c r="D1152" s="74" t="s">
        <v>138</v>
      </c>
      <c r="E1152" s="74" t="s">
        <v>136</v>
      </c>
      <c r="F1152" s="146">
        <v>40</v>
      </c>
      <c r="G1152" s="147">
        <v>30.17</v>
      </c>
      <c r="H1152" s="148">
        <v>38.96</v>
      </c>
      <c r="I1152" s="149">
        <f t="shared" si="34"/>
        <v>1558.4</v>
      </c>
      <c r="L1152" s="107" t="e">
        <f t="shared" si="35"/>
        <v>#REF!</v>
      </c>
    </row>
    <row r="1153" spans="1:12" x14ac:dyDescent="0.2">
      <c r="A1153" s="74">
        <v>1147</v>
      </c>
      <c r="B1153" s="74">
        <v>38075</v>
      </c>
      <c r="C1153" s="145" t="s">
        <v>1290</v>
      </c>
      <c r="D1153" s="74" t="s">
        <v>138</v>
      </c>
      <c r="E1153" s="74" t="s">
        <v>136</v>
      </c>
      <c r="F1153" s="146">
        <v>200</v>
      </c>
      <c r="G1153" s="147">
        <v>18.88</v>
      </c>
      <c r="H1153" s="148">
        <v>24.37</v>
      </c>
      <c r="I1153" s="149">
        <f t="shared" si="34"/>
        <v>4874</v>
      </c>
      <c r="L1153" s="107" t="e">
        <f t="shared" si="35"/>
        <v>#REF!</v>
      </c>
    </row>
    <row r="1154" spans="1:12" ht="25.5" x14ac:dyDescent="0.2">
      <c r="A1154" s="74">
        <v>1148</v>
      </c>
      <c r="B1154" s="74">
        <v>38076</v>
      </c>
      <c r="C1154" s="145" t="s">
        <v>1291</v>
      </c>
      <c r="D1154" s="74" t="s">
        <v>138</v>
      </c>
      <c r="E1154" s="74" t="s">
        <v>136</v>
      </c>
      <c r="F1154" s="146">
        <v>100</v>
      </c>
      <c r="G1154" s="147">
        <v>21.17</v>
      </c>
      <c r="H1154" s="148">
        <v>27.34</v>
      </c>
      <c r="I1154" s="149">
        <f t="shared" si="34"/>
        <v>2734</v>
      </c>
      <c r="L1154" s="107" t="e">
        <f t="shared" si="35"/>
        <v>#REF!</v>
      </c>
    </row>
    <row r="1155" spans="1:12" ht="25.5" x14ac:dyDescent="0.2">
      <c r="A1155" s="74">
        <v>1149</v>
      </c>
      <c r="B1155" s="74">
        <v>38077</v>
      </c>
      <c r="C1155" s="145" t="s">
        <v>1292</v>
      </c>
      <c r="D1155" s="74" t="s">
        <v>138</v>
      </c>
      <c r="E1155" s="74" t="s">
        <v>136</v>
      </c>
      <c r="F1155" s="146">
        <v>266</v>
      </c>
      <c r="G1155" s="147">
        <v>18.14</v>
      </c>
      <c r="H1155" s="148">
        <v>23.43</v>
      </c>
      <c r="I1155" s="149">
        <f t="shared" si="34"/>
        <v>6232.38</v>
      </c>
      <c r="L1155" s="107" t="e">
        <f t="shared" si="35"/>
        <v>#REF!</v>
      </c>
    </row>
    <row r="1156" spans="1:12" ht="25.5" x14ac:dyDescent="0.2">
      <c r="A1156" s="74">
        <v>1150</v>
      </c>
      <c r="B1156" s="74">
        <v>38078</v>
      </c>
      <c r="C1156" s="145" t="s">
        <v>1293</v>
      </c>
      <c r="D1156" s="74" t="s">
        <v>138</v>
      </c>
      <c r="E1156" s="74" t="s">
        <v>136</v>
      </c>
      <c r="F1156" s="146">
        <v>220</v>
      </c>
      <c r="G1156" s="147">
        <v>19.54</v>
      </c>
      <c r="H1156" s="148">
        <v>25.24</v>
      </c>
      <c r="I1156" s="149">
        <f t="shared" si="34"/>
        <v>5552.8</v>
      </c>
      <c r="L1156" s="107" t="e">
        <f t="shared" si="35"/>
        <v>#REF!</v>
      </c>
    </row>
    <row r="1157" spans="1:12" ht="25.5" x14ac:dyDescent="0.2">
      <c r="A1157" s="74">
        <v>1151</v>
      </c>
      <c r="B1157" s="74">
        <v>38079</v>
      </c>
      <c r="C1157" s="145" t="s">
        <v>1294</v>
      </c>
      <c r="D1157" s="74" t="s">
        <v>138</v>
      </c>
      <c r="E1157" s="74" t="s">
        <v>136</v>
      </c>
      <c r="F1157" s="146">
        <v>106</v>
      </c>
      <c r="G1157" s="147">
        <v>25.89</v>
      </c>
      <c r="H1157" s="148">
        <v>33.42</v>
      </c>
      <c r="I1157" s="149">
        <f t="shared" si="34"/>
        <v>3542.52</v>
      </c>
      <c r="L1157" s="107" t="e">
        <f t="shared" si="35"/>
        <v>#REF!</v>
      </c>
    </row>
    <row r="1158" spans="1:12" ht="25.5" x14ac:dyDescent="0.2">
      <c r="A1158" s="74">
        <v>1152</v>
      </c>
      <c r="B1158" s="74">
        <v>38080</v>
      </c>
      <c r="C1158" s="145" t="s">
        <v>1295</v>
      </c>
      <c r="D1158" s="74" t="s">
        <v>138</v>
      </c>
      <c r="E1158" s="74" t="s">
        <v>136</v>
      </c>
      <c r="F1158" s="146">
        <v>100</v>
      </c>
      <c r="G1158" s="147">
        <v>33.94</v>
      </c>
      <c r="H1158" s="148">
        <v>43.82</v>
      </c>
      <c r="I1158" s="149">
        <f t="shared" si="34"/>
        <v>4382</v>
      </c>
      <c r="L1158" s="107" t="e">
        <f t="shared" si="35"/>
        <v>#REF!</v>
      </c>
    </row>
    <row r="1159" spans="1:12" ht="25.5" x14ac:dyDescent="0.2">
      <c r="A1159" s="74">
        <v>1153</v>
      </c>
      <c r="B1159" s="74">
        <v>38081</v>
      </c>
      <c r="C1159" s="145" t="s">
        <v>1296</v>
      </c>
      <c r="D1159" s="74" t="s">
        <v>138</v>
      </c>
      <c r="E1159" s="74" t="s">
        <v>136</v>
      </c>
      <c r="F1159" s="146">
        <v>40</v>
      </c>
      <c r="G1159" s="147">
        <v>28.79</v>
      </c>
      <c r="H1159" s="148">
        <v>37.159999999999997</v>
      </c>
      <c r="I1159" s="149">
        <f t="shared" ref="I1159:I1222" si="36">ROUND(F1159*(H1159),2)</f>
        <v>1486.4</v>
      </c>
      <c r="L1159" s="107" t="e">
        <f t="shared" si="35"/>
        <v>#REF!</v>
      </c>
    </row>
    <row r="1160" spans="1:12" x14ac:dyDescent="0.2">
      <c r="A1160" s="74">
        <v>1154</v>
      </c>
      <c r="B1160" s="74">
        <v>38082</v>
      </c>
      <c r="C1160" s="145" t="s">
        <v>1297</v>
      </c>
      <c r="D1160" s="74" t="s">
        <v>138</v>
      </c>
      <c r="E1160" s="74" t="s">
        <v>136</v>
      </c>
      <c r="F1160" s="146">
        <v>540</v>
      </c>
      <c r="G1160" s="147">
        <v>24.02</v>
      </c>
      <c r="H1160" s="148">
        <v>31.02</v>
      </c>
      <c r="I1160" s="149">
        <f t="shared" si="36"/>
        <v>16750.8</v>
      </c>
      <c r="L1160" s="107" t="e">
        <f t="shared" ref="L1160:L1223" si="37">H1160-H1160*$L$1</f>
        <v>#REF!</v>
      </c>
    </row>
    <row r="1161" spans="1:12" x14ac:dyDescent="0.2">
      <c r="A1161" s="74">
        <v>1155</v>
      </c>
      <c r="B1161" s="74">
        <v>38083</v>
      </c>
      <c r="C1161" s="145" t="s">
        <v>1298</v>
      </c>
      <c r="D1161" s="74" t="s">
        <v>138</v>
      </c>
      <c r="E1161" s="74" t="s">
        <v>136</v>
      </c>
      <c r="F1161" s="146">
        <v>60</v>
      </c>
      <c r="G1161" s="147">
        <v>42.4</v>
      </c>
      <c r="H1161" s="148">
        <v>54.75</v>
      </c>
      <c r="I1161" s="149">
        <f t="shared" si="36"/>
        <v>3285</v>
      </c>
      <c r="L1161" s="107" t="e">
        <f t="shared" si="37"/>
        <v>#REF!</v>
      </c>
    </row>
    <row r="1162" spans="1:12" x14ac:dyDescent="0.2">
      <c r="A1162" s="74">
        <v>1156</v>
      </c>
      <c r="B1162" s="74">
        <v>38085</v>
      </c>
      <c r="C1162" s="145" t="s">
        <v>1299</v>
      </c>
      <c r="D1162" s="74" t="s">
        <v>138</v>
      </c>
      <c r="E1162" s="74" t="s">
        <v>136</v>
      </c>
      <c r="F1162" s="146">
        <v>4</v>
      </c>
      <c r="G1162" s="147">
        <v>25.8</v>
      </c>
      <c r="H1162" s="148">
        <v>33.32</v>
      </c>
      <c r="I1162" s="149">
        <f t="shared" si="36"/>
        <v>133.28</v>
      </c>
      <c r="L1162" s="107" t="e">
        <f t="shared" si="37"/>
        <v>#REF!</v>
      </c>
    </row>
    <row r="1163" spans="1:12" x14ac:dyDescent="0.2">
      <c r="A1163" s="74">
        <v>1157</v>
      </c>
      <c r="B1163" s="74">
        <v>38091</v>
      </c>
      <c r="C1163" s="145" t="s">
        <v>1300</v>
      </c>
      <c r="D1163" s="74" t="s">
        <v>138</v>
      </c>
      <c r="E1163" s="74" t="s">
        <v>136</v>
      </c>
      <c r="F1163" s="146">
        <v>410</v>
      </c>
      <c r="G1163" s="147">
        <v>2.87</v>
      </c>
      <c r="H1163" s="148">
        <v>3.69</v>
      </c>
      <c r="I1163" s="149">
        <f t="shared" si="36"/>
        <v>1512.9</v>
      </c>
      <c r="L1163" s="107" t="e">
        <f t="shared" si="37"/>
        <v>#REF!</v>
      </c>
    </row>
    <row r="1164" spans="1:12" x14ac:dyDescent="0.2">
      <c r="A1164" s="74">
        <v>1158</v>
      </c>
      <c r="B1164" s="74">
        <v>38092</v>
      </c>
      <c r="C1164" s="145" t="s">
        <v>1301</v>
      </c>
      <c r="D1164" s="74" t="s">
        <v>138</v>
      </c>
      <c r="E1164" s="74" t="s">
        <v>136</v>
      </c>
      <c r="F1164" s="146">
        <v>400</v>
      </c>
      <c r="G1164" s="147">
        <v>2.73</v>
      </c>
      <c r="H1164" s="148">
        <v>3.52</v>
      </c>
      <c r="I1164" s="149">
        <f t="shared" si="36"/>
        <v>1408</v>
      </c>
      <c r="L1164" s="107" t="e">
        <f t="shared" si="37"/>
        <v>#REF!</v>
      </c>
    </row>
    <row r="1165" spans="1:12" x14ac:dyDescent="0.2">
      <c r="A1165" s="74">
        <v>1159</v>
      </c>
      <c r="B1165" s="74">
        <v>38093</v>
      </c>
      <c r="C1165" s="145" t="s">
        <v>1302</v>
      </c>
      <c r="D1165" s="74" t="s">
        <v>138</v>
      </c>
      <c r="E1165" s="74" t="s">
        <v>136</v>
      </c>
      <c r="F1165" s="146">
        <v>1812</v>
      </c>
      <c r="G1165" s="147">
        <v>2.82</v>
      </c>
      <c r="H1165" s="148">
        <v>3.63</v>
      </c>
      <c r="I1165" s="149">
        <f t="shared" si="36"/>
        <v>6577.56</v>
      </c>
      <c r="L1165" s="107" t="e">
        <f t="shared" si="37"/>
        <v>#REF!</v>
      </c>
    </row>
    <row r="1166" spans="1:12" x14ac:dyDescent="0.2">
      <c r="A1166" s="74">
        <v>1160</v>
      </c>
      <c r="B1166" s="74">
        <v>38094</v>
      </c>
      <c r="C1166" s="145" t="s">
        <v>1303</v>
      </c>
      <c r="D1166" s="74" t="s">
        <v>138</v>
      </c>
      <c r="E1166" s="74" t="s">
        <v>136</v>
      </c>
      <c r="F1166" s="146">
        <v>22</v>
      </c>
      <c r="G1166" s="147">
        <v>3.45</v>
      </c>
      <c r="H1166" s="148">
        <v>4.46</v>
      </c>
      <c r="I1166" s="149">
        <f t="shared" si="36"/>
        <v>98.12</v>
      </c>
      <c r="L1166" s="107" t="e">
        <f t="shared" si="37"/>
        <v>#REF!</v>
      </c>
    </row>
    <row r="1167" spans="1:12" x14ac:dyDescent="0.2">
      <c r="A1167" s="74">
        <v>1161</v>
      </c>
      <c r="B1167" s="74">
        <v>38095</v>
      </c>
      <c r="C1167" s="145" t="s">
        <v>1304</v>
      </c>
      <c r="D1167" s="74" t="s">
        <v>138</v>
      </c>
      <c r="E1167" s="74" t="s">
        <v>136</v>
      </c>
      <c r="F1167" s="146">
        <v>36</v>
      </c>
      <c r="G1167" s="147">
        <v>6.08</v>
      </c>
      <c r="H1167" s="148">
        <v>7.85</v>
      </c>
      <c r="I1167" s="149">
        <f t="shared" si="36"/>
        <v>282.60000000000002</v>
      </c>
      <c r="L1167" s="107" t="e">
        <f t="shared" si="37"/>
        <v>#REF!</v>
      </c>
    </row>
    <row r="1168" spans="1:12" x14ac:dyDescent="0.2">
      <c r="A1168" s="74">
        <v>1162</v>
      </c>
      <c r="B1168" s="74">
        <v>38096</v>
      </c>
      <c r="C1168" s="145" t="s">
        <v>1305</v>
      </c>
      <c r="D1168" s="74" t="s">
        <v>138</v>
      </c>
      <c r="E1168" s="74" t="s">
        <v>136</v>
      </c>
      <c r="F1168" s="146">
        <v>100</v>
      </c>
      <c r="G1168" s="147">
        <v>6.54</v>
      </c>
      <c r="H1168" s="148">
        <v>8.4499999999999993</v>
      </c>
      <c r="I1168" s="149">
        <f t="shared" si="36"/>
        <v>845</v>
      </c>
      <c r="L1168" s="107" t="e">
        <f t="shared" si="37"/>
        <v>#REF!</v>
      </c>
    </row>
    <row r="1169" spans="1:12" x14ac:dyDescent="0.2">
      <c r="A1169" s="74">
        <v>1163</v>
      </c>
      <c r="B1169" s="74">
        <v>38097</v>
      </c>
      <c r="C1169" s="145" t="s">
        <v>1306</v>
      </c>
      <c r="D1169" s="74" t="s">
        <v>138</v>
      </c>
      <c r="E1169" s="74" t="s">
        <v>136</v>
      </c>
      <c r="F1169" s="146">
        <v>22</v>
      </c>
      <c r="G1169" s="147">
        <v>7.01</v>
      </c>
      <c r="H1169" s="148">
        <v>9.0500000000000007</v>
      </c>
      <c r="I1169" s="149">
        <f t="shared" si="36"/>
        <v>199.1</v>
      </c>
      <c r="L1169" s="107" t="e">
        <f t="shared" si="37"/>
        <v>#REF!</v>
      </c>
    </row>
    <row r="1170" spans="1:12" x14ac:dyDescent="0.2">
      <c r="A1170" s="74">
        <v>1164</v>
      </c>
      <c r="B1170" s="74">
        <v>38098</v>
      </c>
      <c r="C1170" s="145" t="s">
        <v>1307</v>
      </c>
      <c r="D1170" s="74" t="s">
        <v>138</v>
      </c>
      <c r="E1170" s="74" t="s">
        <v>136</v>
      </c>
      <c r="F1170" s="146">
        <v>22</v>
      </c>
      <c r="G1170" s="147">
        <v>7.01</v>
      </c>
      <c r="H1170" s="148">
        <v>9.0500000000000007</v>
      </c>
      <c r="I1170" s="149">
        <f t="shared" si="36"/>
        <v>199.1</v>
      </c>
      <c r="L1170" s="107" t="e">
        <f t="shared" si="37"/>
        <v>#REF!</v>
      </c>
    </row>
    <row r="1171" spans="1:12" ht="25.5" x14ac:dyDescent="0.2">
      <c r="A1171" s="74">
        <v>1165</v>
      </c>
      <c r="B1171" s="74">
        <v>38099</v>
      </c>
      <c r="C1171" s="145" t="s">
        <v>1308</v>
      </c>
      <c r="D1171" s="74" t="s">
        <v>138</v>
      </c>
      <c r="E1171" s="74" t="s">
        <v>136</v>
      </c>
      <c r="F1171" s="146">
        <v>80</v>
      </c>
      <c r="G1171" s="147">
        <v>1.79</v>
      </c>
      <c r="H1171" s="148">
        <v>2.33</v>
      </c>
      <c r="I1171" s="149">
        <f t="shared" si="36"/>
        <v>186.4</v>
      </c>
      <c r="L1171" s="107" t="e">
        <f t="shared" si="37"/>
        <v>#REF!</v>
      </c>
    </row>
    <row r="1172" spans="1:12" ht="25.5" x14ac:dyDescent="0.2">
      <c r="A1172" s="74">
        <v>1166</v>
      </c>
      <c r="B1172" s="74">
        <v>38100</v>
      </c>
      <c r="C1172" s="145" t="s">
        <v>1309</v>
      </c>
      <c r="D1172" s="74" t="s">
        <v>138</v>
      </c>
      <c r="E1172" s="74" t="s">
        <v>136</v>
      </c>
      <c r="F1172" s="146">
        <v>80</v>
      </c>
      <c r="G1172" s="147">
        <v>2.93</v>
      </c>
      <c r="H1172" s="148">
        <v>3.77</v>
      </c>
      <c r="I1172" s="149">
        <f t="shared" si="36"/>
        <v>301.60000000000002</v>
      </c>
      <c r="L1172" s="107" t="e">
        <f t="shared" si="37"/>
        <v>#REF!</v>
      </c>
    </row>
    <row r="1173" spans="1:12" x14ac:dyDescent="0.2">
      <c r="A1173" s="74">
        <v>1167</v>
      </c>
      <c r="B1173" s="74">
        <v>38101</v>
      </c>
      <c r="C1173" s="145" t="s">
        <v>1310</v>
      </c>
      <c r="D1173" s="74" t="s">
        <v>138</v>
      </c>
      <c r="E1173" s="74" t="s">
        <v>136</v>
      </c>
      <c r="F1173" s="146">
        <v>1148</v>
      </c>
      <c r="G1173" s="147">
        <v>9.27</v>
      </c>
      <c r="H1173" s="148">
        <v>11.97</v>
      </c>
      <c r="I1173" s="149">
        <f t="shared" si="36"/>
        <v>13741.56</v>
      </c>
      <c r="L1173" s="107" t="e">
        <f t="shared" si="37"/>
        <v>#REF!</v>
      </c>
    </row>
    <row r="1174" spans="1:12" x14ac:dyDescent="0.2">
      <c r="A1174" s="74">
        <v>1168</v>
      </c>
      <c r="B1174" s="74">
        <v>38102</v>
      </c>
      <c r="C1174" s="145" t="s">
        <v>1311</v>
      </c>
      <c r="D1174" s="74" t="s">
        <v>138</v>
      </c>
      <c r="E1174" s="74" t="s">
        <v>136</v>
      </c>
      <c r="F1174" s="146">
        <v>200</v>
      </c>
      <c r="G1174" s="147">
        <v>11.87</v>
      </c>
      <c r="H1174" s="148">
        <v>15.34</v>
      </c>
      <c r="I1174" s="149">
        <f t="shared" si="36"/>
        <v>3068</v>
      </c>
      <c r="L1174" s="107" t="e">
        <f t="shared" si="37"/>
        <v>#REF!</v>
      </c>
    </row>
    <row r="1175" spans="1:12" x14ac:dyDescent="0.2">
      <c r="A1175" s="74">
        <v>1169</v>
      </c>
      <c r="B1175" s="74">
        <v>38104</v>
      </c>
      <c r="C1175" s="145" t="s">
        <v>1312</v>
      </c>
      <c r="D1175" s="74" t="s">
        <v>138</v>
      </c>
      <c r="E1175" s="74" t="s">
        <v>136</v>
      </c>
      <c r="F1175" s="146">
        <v>226</v>
      </c>
      <c r="G1175" s="147">
        <v>38.19</v>
      </c>
      <c r="H1175" s="148">
        <v>49.31</v>
      </c>
      <c r="I1175" s="149">
        <f t="shared" si="36"/>
        <v>11144.06</v>
      </c>
      <c r="L1175" s="107" t="e">
        <f t="shared" si="37"/>
        <v>#REF!</v>
      </c>
    </row>
    <row r="1176" spans="1:12" x14ac:dyDescent="0.2">
      <c r="A1176" s="74">
        <v>1170</v>
      </c>
      <c r="B1176" s="74">
        <v>38112</v>
      </c>
      <c r="C1176" s="145" t="s">
        <v>1313</v>
      </c>
      <c r="D1176" s="74" t="s">
        <v>138</v>
      </c>
      <c r="E1176" s="74" t="s">
        <v>136</v>
      </c>
      <c r="F1176" s="146">
        <v>100</v>
      </c>
      <c r="G1176" s="147">
        <v>8.15</v>
      </c>
      <c r="H1176" s="148">
        <v>10.53</v>
      </c>
      <c r="I1176" s="149">
        <f t="shared" si="36"/>
        <v>1053</v>
      </c>
      <c r="L1176" s="107" t="e">
        <f t="shared" si="37"/>
        <v>#REF!</v>
      </c>
    </row>
    <row r="1177" spans="1:12" x14ac:dyDescent="0.2">
      <c r="A1177" s="74">
        <v>1171</v>
      </c>
      <c r="B1177" s="74">
        <v>38113</v>
      </c>
      <c r="C1177" s="145" t="s">
        <v>1314</v>
      </c>
      <c r="D1177" s="74" t="s">
        <v>138</v>
      </c>
      <c r="E1177" s="74" t="s">
        <v>136</v>
      </c>
      <c r="F1177" s="146">
        <v>100</v>
      </c>
      <c r="G1177" s="147">
        <v>10.62</v>
      </c>
      <c r="H1177" s="148">
        <v>13.72</v>
      </c>
      <c r="I1177" s="149">
        <f t="shared" si="36"/>
        <v>1372</v>
      </c>
      <c r="L1177" s="107" t="e">
        <f t="shared" si="37"/>
        <v>#REF!</v>
      </c>
    </row>
    <row r="1178" spans="1:12" x14ac:dyDescent="0.2">
      <c r="A1178" s="74">
        <v>1172</v>
      </c>
      <c r="B1178" s="74">
        <v>38116</v>
      </c>
      <c r="C1178" s="145" t="s">
        <v>1315</v>
      </c>
      <c r="D1178" s="74" t="s">
        <v>138</v>
      </c>
      <c r="E1178" s="74" t="s">
        <v>136</v>
      </c>
      <c r="F1178" s="146">
        <v>4</v>
      </c>
      <c r="G1178" s="147">
        <v>6.83</v>
      </c>
      <c r="H1178" s="148">
        <v>8.83</v>
      </c>
      <c r="I1178" s="149">
        <f t="shared" si="36"/>
        <v>35.32</v>
      </c>
      <c r="L1178" s="107" t="e">
        <f t="shared" si="37"/>
        <v>#REF!</v>
      </c>
    </row>
    <row r="1179" spans="1:12" x14ac:dyDescent="0.2">
      <c r="A1179" s="74">
        <v>1173</v>
      </c>
      <c r="B1179" s="74">
        <v>38120</v>
      </c>
      <c r="C1179" s="145" t="s">
        <v>1316</v>
      </c>
      <c r="D1179" s="74" t="s">
        <v>129</v>
      </c>
      <c r="E1179" s="74" t="s">
        <v>136</v>
      </c>
      <c r="F1179" s="146">
        <v>10</v>
      </c>
      <c r="G1179" s="147">
        <v>145.88999999999999</v>
      </c>
      <c r="H1179" s="148">
        <v>188.4</v>
      </c>
      <c r="I1179" s="149">
        <f t="shared" si="36"/>
        <v>1884</v>
      </c>
      <c r="L1179" s="107" t="e">
        <f t="shared" si="37"/>
        <v>#REF!</v>
      </c>
    </row>
    <row r="1180" spans="1:12" ht="25.5" x14ac:dyDescent="0.2">
      <c r="A1180" s="74">
        <v>1174</v>
      </c>
      <c r="B1180" s="74">
        <v>38121</v>
      </c>
      <c r="C1180" s="145" t="s">
        <v>1317</v>
      </c>
      <c r="D1180" s="74" t="s">
        <v>135</v>
      </c>
      <c r="E1180" s="74" t="s">
        <v>136</v>
      </c>
      <c r="F1180" s="146">
        <v>270</v>
      </c>
      <c r="G1180" s="147">
        <v>20.94</v>
      </c>
      <c r="H1180" s="148">
        <v>27.05</v>
      </c>
      <c r="I1180" s="149">
        <f t="shared" si="36"/>
        <v>7303.5</v>
      </c>
      <c r="L1180" s="107" t="e">
        <f t="shared" si="37"/>
        <v>#REF!</v>
      </c>
    </row>
    <row r="1181" spans="1:12" x14ac:dyDescent="0.2">
      <c r="A1181" s="74">
        <v>1175</v>
      </c>
      <c r="B1181" s="74">
        <v>38122</v>
      </c>
      <c r="C1181" s="145" t="s">
        <v>1318</v>
      </c>
      <c r="D1181" s="74" t="s">
        <v>135</v>
      </c>
      <c r="E1181" s="74" t="s">
        <v>136</v>
      </c>
      <c r="F1181" s="146">
        <v>36</v>
      </c>
      <c r="G1181" s="147">
        <v>20.3</v>
      </c>
      <c r="H1181" s="148">
        <v>26.21</v>
      </c>
      <c r="I1181" s="149">
        <f t="shared" si="36"/>
        <v>943.56</v>
      </c>
      <c r="L1181" s="107" t="e">
        <f t="shared" si="37"/>
        <v>#REF!</v>
      </c>
    </row>
    <row r="1182" spans="1:12" x14ac:dyDescent="0.2">
      <c r="A1182" s="74">
        <v>1176</v>
      </c>
      <c r="B1182" s="74">
        <v>38123</v>
      </c>
      <c r="C1182" s="145" t="s">
        <v>1319</v>
      </c>
      <c r="D1182" s="74" t="s">
        <v>129</v>
      </c>
      <c r="E1182" s="74" t="s">
        <v>136</v>
      </c>
      <c r="F1182" s="146">
        <v>100</v>
      </c>
      <c r="G1182" s="147">
        <v>71.69</v>
      </c>
      <c r="H1182" s="148">
        <v>92.58</v>
      </c>
      <c r="I1182" s="149">
        <f t="shared" si="36"/>
        <v>9258</v>
      </c>
      <c r="L1182" s="107" t="e">
        <f t="shared" si="37"/>
        <v>#REF!</v>
      </c>
    </row>
    <row r="1183" spans="1:12" x14ac:dyDescent="0.2">
      <c r="A1183" s="74">
        <v>1177</v>
      </c>
      <c r="B1183" s="74">
        <v>38124</v>
      </c>
      <c r="C1183" s="145" t="s">
        <v>1320</v>
      </c>
      <c r="D1183" s="74" t="s">
        <v>138</v>
      </c>
      <c r="E1183" s="74" t="s">
        <v>133</v>
      </c>
      <c r="F1183" s="146">
        <v>98</v>
      </c>
      <c r="G1183" s="147">
        <v>28</v>
      </c>
      <c r="H1183" s="148">
        <v>36.17</v>
      </c>
      <c r="I1183" s="149">
        <f t="shared" si="36"/>
        <v>3544.66</v>
      </c>
      <c r="L1183" s="107" t="e">
        <f t="shared" si="37"/>
        <v>#REF!</v>
      </c>
    </row>
    <row r="1184" spans="1:12" x14ac:dyDescent="0.2">
      <c r="A1184" s="74">
        <v>1178</v>
      </c>
      <c r="B1184" s="74">
        <v>38135</v>
      </c>
      <c r="C1184" s="145" t="s">
        <v>1321</v>
      </c>
      <c r="D1184" s="74" t="s">
        <v>276</v>
      </c>
      <c r="E1184" s="74" t="s">
        <v>130</v>
      </c>
      <c r="F1184" s="146">
        <v>50</v>
      </c>
      <c r="G1184" s="147">
        <v>82.88</v>
      </c>
      <c r="H1184" s="148">
        <v>107.03</v>
      </c>
      <c r="I1184" s="149">
        <f t="shared" si="36"/>
        <v>5351.5</v>
      </c>
      <c r="L1184" s="107" t="e">
        <f t="shared" si="37"/>
        <v>#REF!</v>
      </c>
    </row>
    <row r="1185" spans="1:12" x14ac:dyDescent="0.2">
      <c r="A1185" s="74">
        <v>1179</v>
      </c>
      <c r="B1185" s="74">
        <v>38140</v>
      </c>
      <c r="C1185" s="145" t="s">
        <v>1322</v>
      </c>
      <c r="D1185" s="74" t="s">
        <v>138</v>
      </c>
      <c r="E1185" s="74" t="s">
        <v>133</v>
      </c>
      <c r="F1185" s="146">
        <v>100</v>
      </c>
      <c r="G1185" s="147">
        <v>19.899999999999999</v>
      </c>
      <c r="H1185" s="148">
        <v>25.71</v>
      </c>
      <c r="I1185" s="149">
        <f t="shared" si="36"/>
        <v>2571</v>
      </c>
      <c r="L1185" s="107" t="e">
        <f t="shared" si="37"/>
        <v>#REF!</v>
      </c>
    </row>
    <row r="1186" spans="1:12" ht="38.25" x14ac:dyDescent="0.2">
      <c r="A1186" s="74">
        <v>1180</v>
      </c>
      <c r="B1186" s="74">
        <v>38152</v>
      </c>
      <c r="C1186" s="145" t="s">
        <v>1323</v>
      </c>
      <c r="D1186" s="74" t="s">
        <v>472</v>
      </c>
      <c r="E1186" s="74" t="s">
        <v>136</v>
      </c>
      <c r="F1186" s="146">
        <v>16</v>
      </c>
      <c r="G1186" s="147">
        <v>159.13</v>
      </c>
      <c r="H1186" s="148">
        <v>205.49</v>
      </c>
      <c r="I1186" s="149">
        <f t="shared" si="36"/>
        <v>3287.84</v>
      </c>
      <c r="L1186" s="107" t="e">
        <f t="shared" si="37"/>
        <v>#REF!</v>
      </c>
    </row>
    <row r="1187" spans="1:12" ht="38.25" x14ac:dyDescent="0.2">
      <c r="A1187" s="74">
        <v>1181</v>
      </c>
      <c r="B1187" s="74">
        <v>38153</v>
      </c>
      <c r="C1187" s="145" t="s">
        <v>1324</v>
      </c>
      <c r="D1187" s="74" t="s">
        <v>472</v>
      </c>
      <c r="E1187" s="74" t="s">
        <v>136</v>
      </c>
      <c r="F1187" s="146">
        <v>36</v>
      </c>
      <c r="G1187" s="147">
        <v>59.68</v>
      </c>
      <c r="H1187" s="148">
        <v>77.08</v>
      </c>
      <c r="I1187" s="149">
        <f t="shared" si="36"/>
        <v>2774.88</v>
      </c>
      <c r="L1187" s="107" t="e">
        <f t="shared" si="37"/>
        <v>#REF!</v>
      </c>
    </row>
    <row r="1188" spans="1:12" ht="25.5" x14ac:dyDescent="0.2">
      <c r="A1188" s="74">
        <v>1182</v>
      </c>
      <c r="B1188" s="74">
        <v>38168</v>
      </c>
      <c r="C1188" s="145" t="s">
        <v>1325</v>
      </c>
      <c r="D1188" s="74" t="s">
        <v>138</v>
      </c>
      <c r="E1188" s="74" t="s">
        <v>136</v>
      </c>
      <c r="F1188" s="146">
        <v>20</v>
      </c>
      <c r="G1188" s="147">
        <v>145.87</v>
      </c>
      <c r="H1188" s="148">
        <v>188.38</v>
      </c>
      <c r="I1188" s="149">
        <f t="shared" si="36"/>
        <v>3767.6</v>
      </c>
      <c r="L1188" s="107" t="e">
        <f t="shared" si="37"/>
        <v>#REF!</v>
      </c>
    </row>
    <row r="1189" spans="1:12" ht="25.5" x14ac:dyDescent="0.2">
      <c r="A1189" s="74">
        <v>1183</v>
      </c>
      <c r="B1189" s="74">
        <v>38175</v>
      </c>
      <c r="C1189" s="145" t="s">
        <v>1326</v>
      </c>
      <c r="D1189" s="74" t="s">
        <v>138</v>
      </c>
      <c r="E1189" s="74" t="s">
        <v>136</v>
      </c>
      <c r="F1189" s="146">
        <v>10</v>
      </c>
      <c r="G1189" s="147">
        <v>4.78</v>
      </c>
      <c r="H1189" s="148">
        <v>6.16</v>
      </c>
      <c r="I1189" s="149">
        <f t="shared" si="36"/>
        <v>61.6</v>
      </c>
      <c r="L1189" s="107" t="e">
        <f t="shared" si="37"/>
        <v>#REF!</v>
      </c>
    </row>
    <row r="1190" spans="1:12" ht="25.5" x14ac:dyDescent="0.2">
      <c r="A1190" s="74">
        <v>1184</v>
      </c>
      <c r="B1190" s="74">
        <v>38176</v>
      </c>
      <c r="C1190" s="145" t="s">
        <v>1327</v>
      </c>
      <c r="D1190" s="74" t="s">
        <v>138</v>
      </c>
      <c r="E1190" s="74" t="s">
        <v>136</v>
      </c>
      <c r="F1190" s="146">
        <v>10</v>
      </c>
      <c r="G1190" s="147">
        <v>14.07</v>
      </c>
      <c r="H1190" s="148">
        <v>18.18</v>
      </c>
      <c r="I1190" s="149">
        <f t="shared" si="36"/>
        <v>181.8</v>
      </c>
      <c r="L1190" s="107" t="e">
        <f t="shared" si="37"/>
        <v>#REF!</v>
      </c>
    </row>
    <row r="1191" spans="1:12" x14ac:dyDescent="0.2">
      <c r="A1191" s="74">
        <v>1185</v>
      </c>
      <c r="B1191" s="74">
        <v>38180</v>
      </c>
      <c r="C1191" s="145" t="s">
        <v>1328</v>
      </c>
      <c r="D1191" s="74" t="s">
        <v>276</v>
      </c>
      <c r="E1191" s="74" t="s">
        <v>136</v>
      </c>
      <c r="F1191" s="146">
        <v>3000</v>
      </c>
      <c r="G1191" s="147">
        <v>145.54</v>
      </c>
      <c r="H1191" s="148">
        <v>187.97</v>
      </c>
      <c r="I1191" s="149">
        <f t="shared" si="36"/>
        <v>563910</v>
      </c>
      <c r="L1191" s="107" t="e">
        <f t="shared" si="37"/>
        <v>#REF!</v>
      </c>
    </row>
    <row r="1192" spans="1:12" x14ac:dyDescent="0.2">
      <c r="A1192" s="74">
        <v>1186</v>
      </c>
      <c r="B1192" s="74">
        <v>38181</v>
      </c>
      <c r="C1192" s="145" t="s">
        <v>1329</v>
      </c>
      <c r="D1192" s="74" t="s">
        <v>276</v>
      </c>
      <c r="E1192" s="74" t="s">
        <v>136</v>
      </c>
      <c r="F1192" s="146">
        <v>100</v>
      </c>
      <c r="G1192" s="147">
        <v>198.68</v>
      </c>
      <c r="H1192" s="148">
        <v>256.57</v>
      </c>
      <c r="I1192" s="149">
        <f t="shared" si="36"/>
        <v>25657</v>
      </c>
      <c r="L1192" s="107" t="e">
        <f t="shared" si="37"/>
        <v>#REF!</v>
      </c>
    </row>
    <row r="1193" spans="1:12" x14ac:dyDescent="0.2">
      <c r="A1193" s="74">
        <v>1187</v>
      </c>
      <c r="B1193" s="74">
        <v>38182</v>
      </c>
      <c r="C1193" s="145" t="s">
        <v>1330</v>
      </c>
      <c r="D1193" s="74" t="s">
        <v>276</v>
      </c>
      <c r="E1193" s="74" t="s">
        <v>136</v>
      </c>
      <c r="F1193" s="146">
        <v>100</v>
      </c>
      <c r="G1193" s="147">
        <v>189.25</v>
      </c>
      <c r="H1193" s="148">
        <v>244.41</v>
      </c>
      <c r="I1193" s="149">
        <f t="shared" si="36"/>
        <v>24441</v>
      </c>
      <c r="L1193" s="107" t="e">
        <f t="shared" si="37"/>
        <v>#REF!</v>
      </c>
    </row>
    <row r="1194" spans="1:12" x14ac:dyDescent="0.2">
      <c r="A1194" s="74">
        <v>1188</v>
      </c>
      <c r="B1194" s="74">
        <v>38193</v>
      </c>
      <c r="C1194" s="145" t="s">
        <v>1331</v>
      </c>
      <c r="D1194" s="74" t="s">
        <v>138</v>
      </c>
      <c r="E1194" s="74" t="s">
        <v>136</v>
      </c>
      <c r="F1194" s="146">
        <v>2000</v>
      </c>
      <c r="G1194" s="147">
        <v>5.99</v>
      </c>
      <c r="H1194" s="148">
        <v>7.75</v>
      </c>
      <c r="I1194" s="149">
        <f t="shared" si="36"/>
        <v>15500</v>
      </c>
      <c r="L1194" s="107" t="e">
        <f t="shared" si="37"/>
        <v>#REF!</v>
      </c>
    </row>
    <row r="1195" spans="1:12" x14ac:dyDescent="0.2">
      <c r="A1195" s="74">
        <v>1189</v>
      </c>
      <c r="B1195" s="74">
        <v>38194</v>
      </c>
      <c r="C1195" s="145" t="s">
        <v>1332</v>
      </c>
      <c r="D1195" s="74" t="s">
        <v>138</v>
      </c>
      <c r="E1195" s="74" t="s">
        <v>133</v>
      </c>
      <c r="F1195" s="146">
        <v>1000</v>
      </c>
      <c r="G1195" s="147">
        <v>6.9</v>
      </c>
      <c r="H1195" s="148">
        <v>8.92</v>
      </c>
      <c r="I1195" s="149">
        <f t="shared" si="36"/>
        <v>8920</v>
      </c>
      <c r="L1195" s="107" t="e">
        <f t="shared" si="37"/>
        <v>#REF!</v>
      </c>
    </row>
    <row r="1196" spans="1:12" ht="25.5" x14ac:dyDescent="0.2">
      <c r="A1196" s="74">
        <v>1190</v>
      </c>
      <c r="B1196" s="74">
        <v>38195</v>
      </c>
      <c r="C1196" s="145" t="s">
        <v>1333</v>
      </c>
      <c r="D1196" s="74" t="s">
        <v>276</v>
      </c>
      <c r="E1196" s="74" t="s">
        <v>136</v>
      </c>
      <c r="F1196" s="146">
        <v>348</v>
      </c>
      <c r="G1196" s="147">
        <v>89.53</v>
      </c>
      <c r="H1196" s="148">
        <v>115.62</v>
      </c>
      <c r="I1196" s="149">
        <f t="shared" si="36"/>
        <v>40235.760000000002</v>
      </c>
      <c r="L1196" s="107" t="e">
        <f t="shared" si="37"/>
        <v>#REF!</v>
      </c>
    </row>
    <row r="1197" spans="1:12" x14ac:dyDescent="0.2">
      <c r="A1197" s="74">
        <v>1191</v>
      </c>
      <c r="B1197" s="74">
        <v>38366</v>
      </c>
      <c r="C1197" s="145" t="s">
        <v>1334</v>
      </c>
      <c r="D1197" s="74" t="s">
        <v>276</v>
      </c>
      <c r="E1197" s="74" t="s">
        <v>136</v>
      </c>
      <c r="F1197" s="146">
        <v>200</v>
      </c>
      <c r="G1197" s="147">
        <v>5.85</v>
      </c>
      <c r="H1197" s="148">
        <v>7.55</v>
      </c>
      <c r="I1197" s="149">
        <f t="shared" si="36"/>
        <v>1510</v>
      </c>
      <c r="L1197" s="107" t="e">
        <f t="shared" si="37"/>
        <v>#REF!</v>
      </c>
    </row>
    <row r="1198" spans="1:12" x14ac:dyDescent="0.2">
      <c r="A1198" s="74">
        <v>1192</v>
      </c>
      <c r="B1198" s="74">
        <v>38383</v>
      </c>
      <c r="C1198" s="145" t="s">
        <v>1335</v>
      </c>
      <c r="D1198" s="74" t="s">
        <v>138</v>
      </c>
      <c r="E1198" s="74" t="s">
        <v>136</v>
      </c>
      <c r="F1198" s="146">
        <v>300</v>
      </c>
      <c r="G1198" s="147">
        <v>2.46</v>
      </c>
      <c r="H1198" s="148">
        <v>3.17</v>
      </c>
      <c r="I1198" s="149">
        <f t="shared" si="36"/>
        <v>951</v>
      </c>
      <c r="L1198" s="107" t="e">
        <f t="shared" si="37"/>
        <v>#REF!</v>
      </c>
    </row>
    <row r="1199" spans="1:12" x14ac:dyDescent="0.2">
      <c r="A1199" s="74">
        <v>1193</v>
      </c>
      <c r="B1199" s="74">
        <v>38386</v>
      </c>
      <c r="C1199" s="145" t="s">
        <v>1336</v>
      </c>
      <c r="D1199" s="74" t="s">
        <v>138</v>
      </c>
      <c r="E1199" s="74" t="s">
        <v>136</v>
      </c>
      <c r="F1199" s="146">
        <v>60</v>
      </c>
      <c r="G1199" s="147">
        <v>5.79</v>
      </c>
      <c r="H1199" s="148">
        <v>7.48</v>
      </c>
      <c r="I1199" s="149">
        <f t="shared" si="36"/>
        <v>448.8</v>
      </c>
      <c r="L1199" s="107" t="e">
        <f t="shared" si="37"/>
        <v>#REF!</v>
      </c>
    </row>
    <row r="1200" spans="1:12" x14ac:dyDescent="0.2">
      <c r="A1200" s="74">
        <v>1194</v>
      </c>
      <c r="B1200" s="74">
        <v>38390</v>
      </c>
      <c r="C1200" s="145" t="s">
        <v>1337</v>
      </c>
      <c r="D1200" s="74" t="s">
        <v>138</v>
      </c>
      <c r="E1200" s="74" t="s">
        <v>136</v>
      </c>
      <c r="F1200" s="146">
        <v>174</v>
      </c>
      <c r="G1200" s="147">
        <v>39.700000000000003</v>
      </c>
      <c r="H1200" s="148">
        <v>51.28</v>
      </c>
      <c r="I1200" s="149">
        <f t="shared" si="36"/>
        <v>8922.7199999999993</v>
      </c>
      <c r="L1200" s="107" t="e">
        <f t="shared" si="37"/>
        <v>#REF!</v>
      </c>
    </row>
    <row r="1201" spans="1:12" x14ac:dyDescent="0.2">
      <c r="A1201" s="74">
        <v>1195</v>
      </c>
      <c r="B1201" s="74">
        <v>38393</v>
      </c>
      <c r="C1201" s="145" t="s">
        <v>1338</v>
      </c>
      <c r="D1201" s="74" t="s">
        <v>138</v>
      </c>
      <c r="E1201" s="74" t="s">
        <v>133</v>
      </c>
      <c r="F1201" s="146">
        <v>40</v>
      </c>
      <c r="G1201" s="147">
        <v>17.899999999999999</v>
      </c>
      <c r="H1201" s="148">
        <v>23.12</v>
      </c>
      <c r="I1201" s="149">
        <f t="shared" si="36"/>
        <v>924.8</v>
      </c>
      <c r="L1201" s="107" t="e">
        <f t="shared" si="37"/>
        <v>#REF!</v>
      </c>
    </row>
    <row r="1202" spans="1:12" x14ac:dyDescent="0.2">
      <c r="A1202" s="74">
        <v>1196</v>
      </c>
      <c r="B1202" s="74">
        <v>38418</v>
      </c>
      <c r="C1202" s="145" t="s">
        <v>1339</v>
      </c>
      <c r="D1202" s="74" t="s">
        <v>138</v>
      </c>
      <c r="E1202" s="74" t="s">
        <v>136</v>
      </c>
      <c r="F1202" s="146">
        <v>30</v>
      </c>
      <c r="G1202" s="147">
        <v>4.6900000000000004</v>
      </c>
      <c r="H1202" s="148">
        <v>6.05</v>
      </c>
      <c r="I1202" s="149">
        <f t="shared" si="36"/>
        <v>181.5</v>
      </c>
      <c r="L1202" s="107" t="e">
        <f t="shared" si="37"/>
        <v>#REF!</v>
      </c>
    </row>
    <row r="1203" spans="1:12" x14ac:dyDescent="0.2">
      <c r="A1203" s="74">
        <v>1197</v>
      </c>
      <c r="B1203" s="74">
        <v>38428</v>
      </c>
      <c r="C1203" s="145" t="s">
        <v>1340</v>
      </c>
      <c r="D1203" s="74" t="s">
        <v>138</v>
      </c>
      <c r="E1203" s="74" t="s">
        <v>136</v>
      </c>
      <c r="F1203" s="146">
        <v>10</v>
      </c>
      <c r="G1203" s="147">
        <v>18.21</v>
      </c>
      <c r="H1203" s="148">
        <v>23.52</v>
      </c>
      <c r="I1203" s="149">
        <f t="shared" si="36"/>
        <v>235.2</v>
      </c>
      <c r="L1203" s="107" t="e">
        <f t="shared" si="37"/>
        <v>#REF!</v>
      </c>
    </row>
    <row r="1204" spans="1:12" x14ac:dyDescent="0.2">
      <c r="A1204" s="74">
        <v>1198</v>
      </c>
      <c r="B1204" s="74">
        <v>38434</v>
      </c>
      <c r="C1204" s="145" t="s">
        <v>1341</v>
      </c>
      <c r="D1204" s="74" t="s">
        <v>138</v>
      </c>
      <c r="E1204" s="74" t="s">
        <v>136</v>
      </c>
      <c r="F1204" s="146">
        <v>10</v>
      </c>
      <c r="G1204" s="147">
        <v>4.03</v>
      </c>
      <c r="H1204" s="148">
        <v>5.21</v>
      </c>
      <c r="I1204" s="149">
        <f t="shared" si="36"/>
        <v>52.1</v>
      </c>
      <c r="L1204" s="107" t="e">
        <f t="shared" si="37"/>
        <v>#REF!</v>
      </c>
    </row>
    <row r="1205" spans="1:12" x14ac:dyDescent="0.2">
      <c r="A1205" s="74">
        <v>1199</v>
      </c>
      <c r="B1205" s="74">
        <v>38435</v>
      </c>
      <c r="C1205" s="145" t="s">
        <v>1342</v>
      </c>
      <c r="D1205" s="74" t="s">
        <v>138</v>
      </c>
      <c r="E1205" s="74" t="s">
        <v>136</v>
      </c>
      <c r="F1205" s="146">
        <v>10</v>
      </c>
      <c r="G1205" s="147">
        <v>9.08</v>
      </c>
      <c r="H1205" s="148">
        <v>11.72</v>
      </c>
      <c r="I1205" s="149">
        <f t="shared" si="36"/>
        <v>117.2</v>
      </c>
      <c r="L1205" s="107" t="e">
        <f t="shared" si="37"/>
        <v>#REF!</v>
      </c>
    </row>
    <row r="1206" spans="1:12" x14ac:dyDescent="0.2">
      <c r="A1206" s="74">
        <v>1200</v>
      </c>
      <c r="B1206" s="74">
        <v>38441</v>
      </c>
      <c r="C1206" s="145" t="s">
        <v>1343</v>
      </c>
      <c r="D1206" s="74" t="s">
        <v>138</v>
      </c>
      <c r="E1206" s="74" t="s">
        <v>136</v>
      </c>
      <c r="F1206" s="146">
        <v>6</v>
      </c>
      <c r="G1206" s="147">
        <v>4.0599999999999996</v>
      </c>
      <c r="H1206" s="148">
        <v>5.24</v>
      </c>
      <c r="I1206" s="149">
        <f t="shared" si="36"/>
        <v>31.44</v>
      </c>
      <c r="L1206" s="107" t="e">
        <f t="shared" si="37"/>
        <v>#REF!</v>
      </c>
    </row>
    <row r="1207" spans="1:12" x14ac:dyDescent="0.2">
      <c r="A1207" s="74">
        <v>1201</v>
      </c>
      <c r="B1207" s="74">
        <v>38442</v>
      </c>
      <c r="C1207" s="145" t="s">
        <v>1344</v>
      </c>
      <c r="D1207" s="74" t="s">
        <v>138</v>
      </c>
      <c r="E1207" s="74" t="s">
        <v>136</v>
      </c>
      <c r="F1207" s="146">
        <v>6</v>
      </c>
      <c r="G1207" s="147">
        <v>11.55</v>
      </c>
      <c r="H1207" s="148">
        <v>14.93</v>
      </c>
      <c r="I1207" s="149">
        <f t="shared" si="36"/>
        <v>89.58</v>
      </c>
      <c r="L1207" s="107" t="e">
        <f t="shared" si="37"/>
        <v>#REF!</v>
      </c>
    </row>
    <row r="1208" spans="1:12" x14ac:dyDescent="0.2">
      <c r="A1208" s="74">
        <v>1202</v>
      </c>
      <c r="B1208" s="74">
        <v>38588</v>
      </c>
      <c r="C1208" s="145" t="s">
        <v>1345</v>
      </c>
      <c r="D1208" s="74" t="s">
        <v>138</v>
      </c>
      <c r="E1208" s="74" t="s">
        <v>136</v>
      </c>
      <c r="F1208" s="146">
        <v>100</v>
      </c>
      <c r="G1208" s="147">
        <v>2.57</v>
      </c>
      <c r="H1208" s="148">
        <v>3.31</v>
      </c>
      <c r="I1208" s="149">
        <f t="shared" si="36"/>
        <v>331</v>
      </c>
      <c r="L1208" s="107" t="e">
        <f t="shared" si="37"/>
        <v>#REF!</v>
      </c>
    </row>
    <row r="1209" spans="1:12" x14ac:dyDescent="0.2">
      <c r="A1209" s="74">
        <v>1203</v>
      </c>
      <c r="B1209" s="74">
        <v>38595</v>
      </c>
      <c r="C1209" s="145" t="s">
        <v>1346</v>
      </c>
      <c r="D1209" s="74" t="s">
        <v>138</v>
      </c>
      <c r="E1209" s="74" t="s">
        <v>136</v>
      </c>
      <c r="F1209" s="146">
        <v>100</v>
      </c>
      <c r="G1209" s="147">
        <v>3.18</v>
      </c>
      <c r="H1209" s="148">
        <v>4.12</v>
      </c>
      <c r="I1209" s="149">
        <f t="shared" si="36"/>
        <v>412</v>
      </c>
      <c r="L1209" s="107" t="e">
        <f t="shared" si="37"/>
        <v>#REF!</v>
      </c>
    </row>
    <row r="1210" spans="1:12" x14ac:dyDescent="0.2">
      <c r="A1210" s="74">
        <v>1204</v>
      </c>
      <c r="B1210" s="74">
        <v>38637</v>
      </c>
      <c r="C1210" s="145" t="s">
        <v>1347</v>
      </c>
      <c r="D1210" s="74" t="s">
        <v>138</v>
      </c>
      <c r="E1210" s="74" t="s">
        <v>136</v>
      </c>
      <c r="F1210" s="146">
        <v>20</v>
      </c>
      <c r="G1210" s="147">
        <v>214.81</v>
      </c>
      <c r="H1210" s="148">
        <v>277.42</v>
      </c>
      <c r="I1210" s="149">
        <f t="shared" si="36"/>
        <v>5548.4</v>
      </c>
      <c r="L1210" s="107" t="e">
        <f t="shared" si="37"/>
        <v>#REF!</v>
      </c>
    </row>
    <row r="1211" spans="1:12" x14ac:dyDescent="0.2">
      <c r="A1211" s="74">
        <v>1205</v>
      </c>
      <c r="B1211" s="74">
        <v>38638</v>
      </c>
      <c r="C1211" s="145" t="s">
        <v>1348</v>
      </c>
      <c r="D1211" s="74" t="s">
        <v>138</v>
      </c>
      <c r="E1211" s="74" t="s">
        <v>136</v>
      </c>
      <c r="F1211" s="146">
        <v>0</v>
      </c>
      <c r="G1211" s="147">
        <v>181.01</v>
      </c>
      <c r="H1211" s="148">
        <v>233.77</v>
      </c>
      <c r="I1211" s="149">
        <f t="shared" si="36"/>
        <v>0</v>
      </c>
      <c r="L1211" s="107" t="e">
        <f t="shared" si="37"/>
        <v>#REF!</v>
      </c>
    </row>
    <row r="1212" spans="1:12" x14ac:dyDescent="0.2">
      <c r="A1212" s="74">
        <v>1206</v>
      </c>
      <c r="B1212" s="74">
        <v>38676</v>
      </c>
      <c r="C1212" s="145" t="s">
        <v>1349</v>
      </c>
      <c r="D1212" s="74" t="s">
        <v>138</v>
      </c>
      <c r="E1212" s="74" t="s">
        <v>136</v>
      </c>
      <c r="F1212" s="146">
        <v>10</v>
      </c>
      <c r="G1212" s="147">
        <v>28.98</v>
      </c>
      <c r="H1212" s="148">
        <v>37.44</v>
      </c>
      <c r="I1212" s="149">
        <f t="shared" si="36"/>
        <v>374.4</v>
      </c>
      <c r="L1212" s="107" t="e">
        <f t="shared" si="37"/>
        <v>#REF!</v>
      </c>
    </row>
    <row r="1213" spans="1:12" ht="25.5" x14ac:dyDescent="0.2">
      <c r="A1213" s="74">
        <v>1207</v>
      </c>
      <c r="B1213" s="74">
        <v>38773</v>
      </c>
      <c r="C1213" s="145" t="s">
        <v>1350</v>
      </c>
      <c r="D1213" s="74" t="s">
        <v>138</v>
      </c>
      <c r="E1213" s="74" t="s">
        <v>136</v>
      </c>
      <c r="F1213" s="146">
        <v>60</v>
      </c>
      <c r="G1213" s="147">
        <v>4.59</v>
      </c>
      <c r="H1213" s="148">
        <v>5.93</v>
      </c>
      <c r="I1213" s="149">
        <f t="shared" si="36"/>
        <v>355.8</v>
      </c>
      <c r="L1213" s="107" t="e">
        <f t="shared" si="37"/>
        <v>#REF!</v>
      </c>
    </row>
    <row r="1214" spans="1:12" x14ac:dyDescent="0.2">
      <c r="A1214" s="74">
        <v>1208</v>
      </c>
      <c r="B1214" s="74">
        <v>38774</v>
      </c>
      <c r="C1214" s="145" t="s">
        <v>1351</v>
      </c>
      <c r="D1214" s="74" t="s">
        <v>138</v>
      </c>
      <c r="E1214" s="74" t="s">
        <v>136</v>
      </c>
      <c r="F1214" s="146">
        <v>100</v>
      </c>
      <c r="G1214" s="147">
        <v>17.329999999999998</v>
      </c>
      <c r="H1214" s="148">
        <v>22.39</v>
      </c>
      <c r="I1214" s="149">
        <f t="shared" si="36"/>
        <v>2239</v>
      </c>
      <c r="L1214" s="107" t="e">
        <f t="shared" si="37"/>
        <v>#REF!</v>
      </c>
    </row>
    <row r="1215" spans="1:12" ht="25.5" x14ac:dyDescent="0.2">
      <c r="A1215" s="74">
        <v>1209</v>
      </c>
      <c r="B1215" s="74">
        <v>38784</v>
      </c>
      <c r="C1215" s="145" t="s">
        <v>1352</v>
      </c>
      <c r="D1215" s="74" t="s">
        <v>138</v>
      </c>
      <c r="E1215" s="74" t="s">
        <v>136</v>
      </c>
      <c r="F1215" s="146">
        <v>20</v>
      </c>
      <c r="G1215" s="147">
        <v>46.84</v>
      </c>
      <c r="H1215" s="148">
        <v>60.49</v>
      </c>
      <c r="I1215" s="149">
        <f t="shared" si="36"/>
        <v>1209.8</v>
      </c>
      <c r="L1215" s="107" t="e">
        <f t="shared" si="37"/>
        <v>#REF!</v>
      </c>
    </row>
    <row r="1216" spans="1:12" x14ac:dyDescent="0.2">
      <c r="A1216" s="74">
        <v>1210</v>
      </c>
      <c r="B1216" s="74">
        <v>38785</v>
      </c>
      <c r="C1216" s="145" t="s">
        <v>1353</v>
      </c>
      <c r="D1216" s="74" t="s">
        <v>138</v>
      </c>
      <c r="E1216" s="74" t="s">
        <v>136</v>
      </c>
      <c r="F1216" s="146">
        <v>30</v>
      </c>
      <c r="G1216" s="147">
        <v>121.29</v>
      </c>
      <c r="H1216" s="148">
        <v>156.62</v>
      </c>
      <c r="I1216" s="149">
        <f t="shared" si="36"/>
        <v>4698.6000000000004</v>
      </c>
      <c r="L1216" s="107" t="e">
        <f t="shared" si="37"/>
        <v>#REF!</v>
      </c>
    </row>
    <row r="1217" spans="1:12" x14ac:dyDescent="0.2">
      <c r="A1217" s="74">
        <v>1211</v>
      </c>
      <c r="B1217" s="74">
        <v>38786</v>
      </c>
      <c r="C1217" s="145" t="s">
        <v>1354</v>
      </c>
      <c r="D1217" s="74" t="s">
        <v>138</v>
      </c>
      <c r="E1217" s="74" t="s">
        <v>136</v>
      </c>
      <c r="F1217" s="146">
        <v>30</v>
      </c>
      <c r="G1217" s="147">
        <v>149.4</v>
      </c>
      <c r="H1217" s="148">
        <v>192.93</v>
      </c>
      <c r="I1217" s="149">
        <f t="shared" si="36"/>
        <v>5787.9</v>
      </c>
      <c r="L1217" s="107" t="e">
        <f t="shared" si="37"/>
        <v>#REF!</v>
      </c>
    </row>
    <row r="1218" spans="1:12" x14ac:dyDescent="0.2">
      <c r="A1218" s="74">
        <v>1212</v>
      </c>
      <c r="B1218" s="74">
        <v>38877</v>
      </c>
      <c r="C1218" s="145" t="s">
        <v>1355</v>
      </c>
      <c r="D1218" s="74" t="s">
        <v>129</v>
      </c>
      <c r="E1218" s="74" t="s">
        <v>136</v>
      </c>
      <c r="F1218" s="146">
        <v>420</v>
      </c>
      <c r="G1218" s="147">
        <v>7.61</v>
      </c>
      <c r="H1218" s="148">
        <v>9.82</v>
      </c>
      <c r="I1218" s="149">
        <f t="shared" si="36"/>
        <v>4124.3999999999996</v>
      </c>
      <c r="L1218" s="107" t="e">
        <f t="shared" si="37"/>
        <v>#REF!</v>
      </c>
    </row>
    <row r="1219" spans="1:12" x14ac:dyDescent="0.2">
      <c r="A1219" s="74">
        <v>1213</v>
      </c>
      <c r="B1219" s="74">
        <v>38983</v>
      </c>
      <c r="C1219" s="145" t="s">
        <v>1356</v>
      </c>
      <c r="D1219" s="74" t="s">
        <v>191</v>
      </c>
      <c r="E1219" s="74" t="s">
        <v>136</v>
      </c>
      <c r="F1219" s="146">
        <v>600</v>
      </c>
      <c r="G1219" s="147">
        <v>82.59</v>
      </c>
      <c r="H1219" s="148">
        <v>106.66</v>
      </c>
      <c r="I1219" s="149">
        <f t="shared" si="36"/>
        <v>63996</v>
      </c>
      <c r="L1219" s="107" t="e">
        <f t="shared" si="37"/>
        <v>#REF!</v>
      </c>
    </row>
    <row r="1220" spans="1:12" x14ac:dyDescent="0.2">
      <c r="A1220" s="74">
        <v>1214</v>
      </c>
      <c r="B1220" s="74">
        <v>38984</v>
      </c>
      <c r="C1220" s="145" t="s">
        <v>1357</v>
      </c>
      <c r="D1220" s="74" t="s">
        <v>191</v>
      </c>
      <c r="E1220" s="74" t="s">
        <v>136</v>
      </c>
      <c r="F1220" s="146">
        <v>100</v>
      </c>
      <c r="G1220" s="147">
        <v>113.54</v>
      </c>
      <c r="H1220" s="148">
        <v>146.63</v>
      </c>
      <c r="I1220" s="149">
        <f t="shared" si="36"/>
        <v>14663</v>
      </c>
      <c r="L1220" s="107" t="e">
        <f t="shared" si="37"/>
        <v>#REF!</v>
      </c>
    </row>
    <row r="1221" spans="1:12" x14ac:dyDescent="0.2">
      <c r="A1221" s="74">
        <v>1215</v>
      </c>
      <c r="B1221" s="74">
        <v>38985</v>
      </c>
      <c r="C1221" s="145" t="s">
        <v>1358</v>
      </c>
      <c r="D1221" s="74" t="s">
        <v>191</v>
      </c>
      <c r="E1221" s="74" t="s">
        <v>136</v>
      </c>
      <c r="F1221" s="146">
        <v>300</v>
      </c>
      <c r="G1221" s="147">
        <v>195.2</v>
      </c>
      <c r="H1221" s="148">
        <v>252.08</v>
      </c>
      <c r="I1221" s="149">
        <f t="shared" si="36"/>
        <v>75624</v>
      </c>
      <c r="L1221" s="107" t="e">
        <f t="shared" si="37"/>
        <v>#REF!</v>
      </c>
    </row>
    <row r="1222" spans="1:12" x14ac:dyDescent="0.2">
      <c r="A1222" s="74">
        <v>1216</v>
      </c>
      <c r="B1222" s="74">
        <v>38987</v>
      </c>
      <c r="C1222" s="145" t="s">
        <v>1359</v>
      </c>
      <c r="D1222" s="74" t="s">
        <v>138</v>
      </c>
      <c r="E1222" s="74" t="s">
        <v>136</v>
      </c>
      <c r="F1222" s="146">
        <v>10</v>
      </c>
      <c r="G1222" s="147">
        <v>14.69</v>
      </c>
      <c r="H1222" s="148">
        <v>18.96</v>
      </c>
      <c r="I1222" s="149">
        <f t="shared" si="36"/>
        <v>189.6</v>
      </c>
      <c r="L1222" s="107" t="e">
        <f t="shared" si="37"/>
        <v>#REF!</v>
      </c>
    </row>
    <row r="1223" spans="1:12" x14ac:dyDescent="0.2">
      <c r="A1223" s="74">
        <v>1217</v>
      </c>
      <c r="B1223" s="74">
        <v>38988</v>
      </c>
      <c r="C1223" s="145" t="s">
        <v>1360</v>
      </c>
      <c r="D1223" s="74" t="s">
        <v>138</v>
      </c>
      <c r="E1223" s="74" t="s">
        <v>136</v>
      </c>
      <c r="F1223" s="146">
        <v>10</v>
      </c>
      <c r="G1223" s="147">
        <v>23.94</v>
      </c>
      <c r="H1223" s="148">
        <v>30.91</v>
      </c>
      <c r="I1223" s="149">
        <f t="shared" ref="I1223:I1286" si="38">ROUND(F1223*(H1223),2)</f>
        <v>309.10000000000002</v>
      </c>
      <c r="L1223" s="107" t="e">
        <f t="shared" si="37"/>
        <v>#REF!</v>
      </c>
    </row>
    <row r="1224" spans="1:12" x14ac:dyDescent="0.2">
      <c r="A1224" s="74">
        <v>1218</v>
      </c>
      <c r="B1224" s="74">
        <v>39015</v>
      </c>
      <c r="C1224" s="145" t="s">
        <v>1361</v>
      </c>
      <c r="D1224" s="74" t="s">
        <v>138</v>
      </c>
      <c r="E1224" s="74" t="s">
        <v>130</v>
      </c>
      <c r="F1224" s="146">
        <v>100</v>
      </c>
      <c r="G1224" s="147">
        <v>0.97</v>
      </c>
      <c r="H1224" s="148">
        <v>1.24</v>
      </c>
      <c r="I1224" s="149">
        <f t="shared" si="38"/>
        <v>124</v>
      </c>
      <c r="L1224" s="107" t="e">
        <f t="shared" ref="L1224:L1287" si="39">H1224-H1224*$L$1</f>
        <v>#REF!</v>
      </c>
    </row>
    <row r="1225" spans="1:12" ht="25.5" x14ac:dyDescent="0.2">
      <c r="A1225" s="74">
        <v>1219</v>
      </c>
      <c r="B1225" s="74">
        <v>39025</v>
      </c>
      <c r="C1225" s="145" t="s">
        <v>1362</v>
      </c>
      <c r="D1225" s="74" t="s">
        <v>138</v>
      </c>
      <c r="E1225" s="74" t="s">
        <v>136</v>
      </c>
      <c r="F1225" s="146">
        <v>10</v>
      </c>
      <c r="G1225" s="147">
        <v>623.96</v>
      </c>
      <c r="H1225" s="148">
        <v>805.8</v>
      </c>
      <c r="I1225" s="149">
        <f t="shared" si="38"/>
        <v>8058</v>
      </c>
      <c r="L1225" s="107" t="e">
        <f t="shared" si="39"/>
        <v>#REF!</v>
      </c>
    </row>
    <row r="1226" spans="1:12" x14ac:dyDescent="0.2">
      <c r="A1226" s="74">
        <v>1220</v>
      </c>
      <c r="B1226" s="74">
        <v>39026</v>
      </c>
      <c r="C1226" s="145" t="s">
        <v>1363</v>
      </c>
      <c r="D1226" s="74" t="s">
        <v>129</v>
      </c>
      <c r="E1226" s="74" t="s">
        <v>136</v>
      </c>
      <c r="F1226" s="146">
        <v>20</v>
      </c>
      <c r="G1226" s="147">
        <v>22.99</v>
      </c>
      <c r="H1226" s="148">
        <v>29.69</v>
      </c>
      <c r="I1226" s="149">
        <f t="shared" si="38"/>
        <v>593.79999999999995</v>
      </c>
      <c r="L1226" s="107" t="e">
        <f t="shared" si="39"/>
        <v>#REF!</v>
      </c>
    </row>
    <row r="1227" spans="1:12" x14ac:dyDescent="0.2">
      <c r="A1227" s="74">
        <v>1221</v>
      </c>
      <c r="B1227" s="74">
        <v>39028</v>
      </c>
      <c r="C1227" s="145" t="s">
        <v>1364</v>
      </c>
      <c r="D1227" s="74" t="s">
        <v>191</v>
      </c>
      <c r="E1227" s="74" t="s">
        <v>136</v>
      </c>
      <c r="F1227" s="146">
        <v>360</v>
      </c>
      <c r="G1227" s="147">
        <v>8.1999999999999993</v>
      </c>
      <c r="H1227" s="148">
        <v>10.58</v>
      </c>
      <c r="I1227" s="149">
        <f t="shared" si="38"/>
        <v>3808.8</v>
      </c>
      <c r="L1227" s="107" t="e">
        <f t="shared" si="39"/>
        <v>#REF!</v>
      </c>
    </row>
    <row r="1228" spans="1:12" x14ac:dyDescent="0.2">
      <c r="A1228" s="74">
        <v>1222</v>
      </c>
      <c r="B1228" s="74">
        <v>39029</v>
      </c>
      <c r="C1228" s="145" t="s">
        <v>1365</v>
      </c>
      <c r="D1228" s="74" t="s">
        <v>191</v>
      </c>
      <c r="E1228" s="74" t="s">
        <v>136</v>
      </c>
      <c r="F1228" s="146">
        <v>300</v>
      </c>
      <c r="G1228" s="147">
        <v>14.1</v>
      </c>
      <c r="H1228" s="148">
        <v>18.21</v>
      </c>
      <c r="I1228" s="149">
        <f t="shared" si="38"/>
        <v>5463</v>
      </c>
      <c r="L1228" s="107" t="e">
        <f t="shared" si="39"/>
        <v>#REF!</v>
      </c>
    </row>
    <row r="1229" spans="1:12" x14ac:dyDescent="0.2">
      <c r="A1229" s="74">
        <v>1223</v>
      </c>
      <c r="B1229" s="74">
        <v>39128</v>
      </c>
      <c r="C1229" s="145" t="s">
        <v>1366</v>
      </c>
      <c r="D1229" s="74" t="s">
        <v>138</v>
      </c>
      <c r="E1229" s="74" t="s">
        <v>136</v>
      </c>
      <c r="F1229" s="146">
        <v>100</v>
      </c>
      <c r="G1229" s="147">
        <v>1.91</v>
      </c>
      <c r="H1229" s="148">
        <v>2.48</v>
      </c>
      <c r="I1229" s="149">
        <f t="shared" si="38"/>
        <v>248</v>
      </c>
      <c r="L1229" s="107" t="e">
        <f t="shared" si="39"/>
        <v>#REF!</v>
      </c>
    </row>
    <row r="1230" spans="1:12" x14ac:dyDescent="0.2">
      <c r="A1230" s="74">
        <v>1224</v>
      </c>
      <c r="B1230" s="74">
        <v>39137</v>
      </c>
      <c r="C1230" s="145" t="s">
        <v>1367</v>
      </c>
      <c r="D1230" s="74" t="s">
        <v>138</v>
      </c>
      <c r="E1230" s="74" t="s">
        <v>136</v>
      </c>
      <c r="F1230" s="146">
        <v>452</v>
      </c>
      <c r="G1230" s="147">
        <v>0.77</v>
      </c>
      <c r="H1230" s="148">
        <v>1.01</v>
      </c>
      <c r="I1230" s="149">
        <f t="shared" si="38"/>
        <v>456.52</v>
      </c>
      <c r="L1230" s="107" t="e">
        <f t="shared" si="39"/>
        <v>#REF!</v>
      </c>
    </row>
    <row r="1231" spans="1:12" x14ac:dyDescent="0.2">
      <c r="A1231" s="74">
        <v>1225</v>
      </c>
      <c r="B1231" s="74">
        <v>39138</v>
      </c>
      <c r="C1231" s="145" t="s">
        <v>1368</v>
      </c>
      <c r="D1231" s="74" t="s">
        <v>138</v>
      </c>
      <c r="E1231" s="74" t="s">
        <v>136</v>
      </c>
      <c r="F1231" s="146">
        <v>76</v>
      </c>
      <c r="G1231" s="147">
        <v>0.81</v>
      </c>
      <c r="H1231" s="148">
        <v>1.05</v>
      </c>
      <c r="I1231" s="149">
        <f t="shared" si="38"/>
        <v>79.8</v>
      </c>
      <c r="L1231" s="107" t="e">
        <f t="shared" si="39"/>
        <v>#REF!</v>
      </c>
    </row>
    <row r="1232" spans="1:12" x14ac:dyDescent="0.2">
      <c r="A1232" s="74">
        <v>1226</v>
      </c>
      <c r="B1232" s="74">
        <v>39139</v>
      </c>
      <c r="C1232" s="145" t="s">
        <v>1369</v>
      </c>
      <c r="D1232" s="74" t="s">
        <v>138</v>
      </c>
      <c r="E1232" s="74" t="s">
        <v>136</v>
      </c>
      <c r="F1232" s="146">
        <v>100</v>
      </c>
      <c r="G1232" s="147">
        <v>1.1100000000000001</v>
      </c>
      <c r="H1232" s="148">
        <v>1.44</v>
      </c>
      <c r="I1232" s="149">
        <f t="shared" si="38"/>
        <v>144</v>
      </c>
      <c r="L1232" s="107" t="e">
        <f t="shared" si="39"/>
        <v>#REF!</v>
      </c>
    </row>
    <row r="1233" spans="1:12" x14ac:dyDescent="0.2">
      <c r="A1233" s="74">
        <v>1227</v>
      </c>
      <c r="B1233" s="74">
        <v>39141</v>
      </c>
      <c r="C1233" s="145" t="s">
        <v>1370</v>
      </c>
      <c r="D1233" s="74" t="s">
        <v>138</v>
      </c>
      <c r="E1233" s="74" t="s">
        <v>136</v>
      </c>
      <c r="F1233" s="146">
        <v>100</v>
      </c>
      <c r="G1233" s="147">
        <v>1.47</v>
      </c>
      <c r="H1233" s="148">
        <v>1.9</v>
      </c>
      <c r="I1233" s="149">
        <f t="shared" si="38"/>
        <v>190</v>
      </c>
      <c r="L1233" s="107" t="e">
        <f t="shared" si="39"/>
        <v>#REF!</v>
      </c>
    </row>
    <row r="1234" spans="1:12" x14ac:dyDescent="0.2">
      <c r="A1234" s="74">
        <v>1228</v>
      </c>
      <c r="B1234" s="74">
        <v>39142</v>
      </c>
      <c r="C1234" s="145" t="s">
        <v>1371</v>
      </c>
      <c r="D1234" s="74" t="s">
        <v>138</v>
      </c>
      <c r="E1234" s="74" t="s">
        <v>136</v>
      </c>
      <c r="F1234" s="146">
        <v>100</v>
      </c>
      <c r="G1234" s="147">
        <v>2.1800000000000002</v>
      </c>
      <c r="H1234" s="148">
        <v>2.82</v>
      </c>
      <c r="I1234" s="149">
        <f t="shared" si="38"/>
        <v>282</v>
      </c>
      <c r="L1234" s="107" t="e">
        <f t="shared" si="39"/>
        <v>#REF!</v>
      </c>
    </row>
    <row r="1235" spans="1:12" x14ac:dyDescent="0.2">
      <c r="A1235" s="74">
        <v>1229</v>
      </c>
      <c r="B1235" s="74">
        <v>39143</v>
      </c>
      <c r="C1235" s="145" t="s">
        <v>1372</v>
      </c>
      <c r="D1235" s="74" t="s">
        <v>138</v>
      </c>
      <c r="E1235" s="74" t="s">
        <v>136</v>
      </c>
      <c r="F1235" s="146">
        <v>110</v>
      </c>
      <c r="G1235" s="147">
        <v>3.05</v>
      </c>
      <c r="H1235" s="148">
        <v>3.96</v>
      </c>
      <c r="I1235" s="149">
        <f t="shared" si="38"/>
        <v>435.6</v>
      </c>
      <c r="L1235" s="107" t="e">
        <f t="shared" si="39"/>
        <v>#REF!</v>
      </c>
    </row>
    <row r="1236" spans="1:12" x14ac:dyDescent="0.2">
      <c r="A1236" s="74">
        <v>1230</v>
      </c>
      <c r="B1236" s="74">
        <v>39174</v>
      </c>
      <c r="C1236" s="145" t="s">
        <v>1373</v>
      </c>
      <c r="D1236" s="74" t="s">
        <v>138</v>
      </c>
      <c r="E1236" s="74" t="s">
        <v>136</v>
      </c>
      <c r="F1236" s="146">
        <v>100</v>
      </c>
      <c r="G1236" s="147">
        <v>0.99</v>
      </c>
      <c r="H1236" s="148">
        <v>1.27</v>
      </c>
      <c r="I1236" s="149">
        <f t="shared" si="38"/>
        <v>127</v>
      </c>
      <c r="L1236" s="107" t="e">
        <f t="shared" si="39"/>
        <v>#REF!</v>
      </c>
    </row>
    <row r="1237" spans="1:12" x14ac:dyDescent="0.2">
      <c r="A1237" s="74">
        <v>1231</v>
      </c>
      <c r="B1237" s="74">
        <v>39175</v>
      </c>
      <c r="C1237" s="145" t="s">
        <v>1374</v>
      </c>
      <c r="D1237" s="74" t="s">
        <v>138</v>
      </c>
      <c r="E1237" s="74" t="s">
        <v>136</v>
      </c>
      <c r="F1237" s="146">
        <v>100</v>
      </c>
      <c r="G1237" s="147">
        <v>1.21</v>
      </c>
      <c r="H1237" s="148">
        <v>1.57</v>
      </c>
      <c r="I1237" s="149">
        <f t="shared" si="38"/>
        <v>157</v>
      </c>
      <c r="L1237" s="107" t="e">
        <f t="shared" si="39"/>
        <v>#REF!</v>
      </c>
    </row>
    <row r="1238" spans="1:12" x14ac:dyDescent="0.2">
      <c r="A1238" s="74">
        <v>1232</v>
      </c>
      <c r="B1238" s="74">
        <v>39176</v>
      </c>
      <c r="C1238" s="145" t="s">
        <v>1375</v>
      </c>
      <c r="D1238" s="74" t="s">
        <v>138</v>
      </c>
      <c r="E1238" s="74" t="s">
        <v>136</v>
      </c>
      <c r="F1238" s="146">
        <v>100</v>
      </c>
      <c r="G1238" s="147">
        <v>1.3</v>
      </c>
      <c r="H1238" s="148">
        <v>1.68</v>
      </c>
      <c r="I1238" s="149">
        <f t="shared" si="38"/>
        <v>168</v>
      </c>
      <c r="L1238" s="107" t="e">
        <f t="shared" si="39"/>
        <v>#REF!</v>
      </c>
    </row>
    <row r="1239" spans="1:12" x14ac:dyDescent="0.2">
      <c r="A1239" s="74">
        <v>1233</v>
      </c>
      <c r="B1239" s="74">
        <v>39177</v>
      </c>
      <c r="C1239" s="145" t="s">
        <v>1376</v>
      </c>
      <c r="D1239" s="74" t="s">
        <v>138</v>
      </c>
      <c r="E1239" s="74" t="s">
        <v>136</v>
      </c>
      <c r="F1239" s="146">
        <v>100</v>
      </c>
      <c r="G1239" s="147">
        <v>1.98</v>
      </c>
      <c r="H1239" s="148">
        <v>2.56</v>
      </c>
      <c r="I1239" s="149">
        <f t="shared" si="38"/>
        <v>256</v>
      </c>
      <c r="L1239" s="107" t="e">
        <f t="shared" si="39"/>
        <v>#REF!</v>
      </c>
    </row>
    <row r="1240" spans="1:12" x14ac:dyDescent="0.2">
      <c r="A1240" s="74">
        <v>1234</v>
      </c>
      <c r="B1240" s="74">
        <v>39178</v>
      </c>
      <c r="C1240" s="145" t="s">
        <v>1377</v>
      </c>
      <c r="D1240" s="74" t="s">
        <v>138</v>
      </c>
      <c r="E1240" s="74" t="s">
        <v>136</v>
      </c>
      <c r="F1240" s="146">
        <v>100</v>
      </c>
      <c r="G1240" s="147">
        <v>2.19</v>
      </c>
      <c r="H1240" s="148">
        <v>2.84</v>
      </c>
      <c r="I1240" s="149">
        <f t="shared" si="38"/>
        <v>284</v>
      </c>
      <c r="L1240" s="107" t="e">
        <f t="shared" si="39"/>
        <v>#REF!</v>
      </c>
    </row>
    <row r="1241" spans="1:12" x14ac:dyDescent="0.2">
      <c r="A1241" s="74">
        <v>1235</v>
      </c>
      <c r="B1241" s="74">
        <v>39179</v>
      </c>
      <c r="C1241" s="145" t="s">
        <v>1378</v>
      </c>
      <c r="D1241" s="74" t="s">
        <v>138</v>
      </c>
      <c r="E1241" s="74" t="s">
        <v>136</v>
      </c>
      <c r="F1241" s="146">
        <v>100</v>
      </c>
      <c r="G1241" s="147">
        <v>5.28</v>
      </c>
      <c r="H1241" s="148">
        <v>6.81</v>
      </c>
      <c r="I1241" s="149">
        <f t="shared" si="38"/>
        <v>681</v>
      </c>
      <c r="L1241" s="107" t="e">
        <f t="shared" si="39"/>
        <v>#REF!</v>
      </c>
    </row>
    <row r="1242" spans="1:12" x14ac:dyDescent="0.2">
      <c r="A1242" s="74">
        <v>1236</v>
      </c>
      <c r="B1242" s="74">
        <v>39180</v>
      </c>
      <c r="C1242" s="145" t="s">
        <v>1379</v>
      </c>
      <c r="D1242" s="74" t="s">
        <v>138</v>
      </c>
      <c r="E1242" s="74" t="s">
        <v>136</v>
      </c>
      <c r="F1242" s="146">
        <v>100</v>
      </c>
      <c r="G1242" s="147">
        <v>5.96</v>
      </c>
      <c r="H1242" s="148">
        <v>7.69</v>
      </c>
      <c r="I1242" s="149">
        <f t="shared" si="38"/>
        <v>769</v>
      </c>
      <c r="L1242" s="107" t="e">
        <f t="shared" si="39"/>
        <v>#REF!</v>
      </c>
    </row>
    <row r="1243" spans="1:12" x14ac:dyDescent="0.2">
      <c r="A1243" s="74">
        <v>1237</v>
      </c>
      <c r="B1243" s="74">
        <v>39185</v>
      </c>
      <c r="C1243" s="145" t="s">
        <v>1380</v>
      </c>
      <c r="D1243" s="74" t="s">
        <v>138</v>
      </c>
      <c r="E1243" s="74" t="s">
        <v>136</v>
      </c>
      <c r="F1243" s="146">
        <v>30</v>
      </c>
      <c r="G1243" s="147">
        <v>5.94</v>
      </c>
      <c r="H1243" s="148">
        <v>7.66</v>
      </c>
      <c r="I1243" s="149">
        <f t="shared" si="38"/>
        <v>229.8</v>
      </c>
      <c r="L1243" s="107" t="e">
        <f t="shared" si="39"/>
        <v>#REF!</v>
      </c>
    </row>
    <row r="1244" spans="1:12" x14ac:dyDescent="0.2">
      <c r="A1244" s="74">
        <v>1238</v>
      </c>
      <c r="B1244" s="74">
        <v>39190</v>
      </c>
      <c r="C1244" s="145" t="s">
        <v>1381</v>
      </c>
      <c r="D1244" s="74" t="s">
        <v>138</v>
      </c>
      <c r="E1244" s="74" t="s">
        <v>136</v>
      </c>
      <c r="F1244" s="146">
        <v>60</v>
      </c>
      <c r="G1244" s="147">
        <v>21.21</v>
      </c>
      <c r="H1244" s="148">
        <v>27.38</v>
      </c>
      <c r="I1244" s="149">
        <f t="shared" si="38"/>
        <v>1642.8</v>
      </c>
      <c r="L1244" s="107" t="e">
        <f t="shared" si="39"/>
        <v>#REF!</v>
      </c>
    </row>
    <row r="1245" spans="1:12" x14ac:dyDescent="0.2">
      <c r="A1245" s="74">
        <v>1239</v>
      </c>
      <c r="B1245" s="74">
        <v>39192</v>
      </c>
      <c r="C1245" s="145" t="s">
        <v>1382</v>
      </c>
      <c r="D1245" s="74" t="s">
        <v>138</v>
      </c>
      <c r="E1245" s="74" t="s">
        <v>136</v>
      </c>
      <c r="F1245" s="146">
        <v>60</v>
      </c>
      <c r="G1245" s="147">
        <v>45.15</v>
      </c>
      <c r="H1245" s="148">
        <v>58.31</v>
      </c>
      <c r="I1245" s="149">
        <f t="shared" si="38"/>
        <v>3498.6</v>
      </c>
      <c r="L1245" s="107" t="e">
        <f t="shared" si="39"/>
        <v>#REF!</v>
      </c>
    </row>
    <row r="1246" spans="1:12" x14ac:dyDescent="0.2">
      <c r="A1246" s="74">
        <v>1240</v>
      </c>
      <c r="B1246" s="74">
        <v>39195</v>
      </c>
      <c r="C1246" s="145" t="s">
        <v>1383</v>
      </c>
      <c r="D1246" s="74" t="s">
        <v>138</v>
      </c>
      <c r="E1246" s="74" t="s">
        <v>136</v>
      </c>
      <c r="F1246" s="146">
        <v>60</v>
      </c>
      <c r="G1246" s="147">
        <v>37</v>
      </c>
      <c r="H1246" s="148">
        <v>47.78</v>
      </c>
      <c r="I1246" s="149">
        <f t="shared" si="38"/>
        <v>2866.8</v>
      </c>
      <c r="L1246" s="107" t="e">
        <f t="shared" si="39"/>
        <v>#REF!</v>
      </c>
    </row>
    <row r="1247" spans="1:12" ht="25.5" x14ac:dyDescent="0.2">
      <c r="A1247" s="74">
        <v>1241</v>
      </c>
      <c r="B1247" s="74">
        <v>39232</v>
      </c>
      <c r="C1247" s="145" t="s">
        <v>1384</v>
      </c>
      <c r="D1247" s="74" t="s">
        <v>191</v>
      </c>
      <c r="E1247" s="74" t="s">
        <v>136</v>
      </c>
      <c r="F1247" s="146">
        <v>80</v>
      </c>
      <c r="G1247" s="147">
        <v>23.36</v>
      </c>
      <c r="H1247" s="148">
        <v>30.17</v>
      </c>
      <c r="I1247" s="149">
        <f t="shared" si="38"/>
        <v>2413.6</v>
      </c>
      <c r="L1247" s="107" t="e">
        <f t="shared" si="39"/>
        <v>#REF!</v>
      </c>
    </row>
    <row r="1248" spans="1:12" ht="25.5" x14ac:dyDescent="0.2">
      <c r="A1248" s="74">
        <v>1242</v>
      </c>
      <c r="B1248" s="74">
        <v>39233</v>
      </c>
      <c r="C1248" s="145" t="s">
        <v>1385</v>
      </c>
      <c r="D1248" s="74" t="s">
        <v>191</v>
      </c>
      <c r="E1248" s="74" t="s">
        <v>136</v>
      </c>
      <c r="F1248" s="146">
        <v>450</v>
      </c>
      <c r="G1248" s="147">
        <v>34.04</v>
      </c>
      <c r="H1248" s="148">
        <v>43.96</v>
      </c>
      <c r="I1248" s="149">
        <f t="shared" si="38"/>
        <v>19782</v>
      </c>
      <c r="L1248" s="107" t="e">
        <f t="shared" si="39"/>
        <v>#REF!</v>
      </c>
    </row>
    <row r="1249" spans="1:12" x14ac:dyDescent="0.2">
      <c r="A1249" s="74">
        <v>1243</v>
      </c>
      <c r="B1249" s="74">
        <v>39271</v>
      </c>
      <c r="C1249" s="145" t="s">
        <v>1386</v>
      </c>
      <c r="D1249" s="74" t="s">
        <v>138</v>
      </c>
      <c r="E1249" s="74" t="s">
        <v>136</v>
      </c>
      <c r="F1249" s="146">
        <v>60</v>
      </c>
      <c r="G1249" s="147">
        <v>2.27</v>
      </c>
      <c r="H1249" s="148">
        <v>2.94</v>
      </c>
      <c r="I1249" s="149">
        <f t="shared" si="38"/>
        <v>176.4</v>
      </c>
      <c r="L1249" s="107" t="e">
        <f t="shared" si="39"/>
        <v>#REF!</v>
      </c>
    </row>
    <row r="1250" spans="1:12" x14ac:dyDescent="0.2">
      <c r="A1250" s="74">
        <v>1244</v>
      </c>
      <c r="B1250" s="74">
        <v>39272</v>
      </c>
      <c r="C1250" s="145" t="s">
        <v>1387</v>
      </c>
      <c r="D1250" s="74" t="s">
        <v>138</v>
      </c>
      <c r="E1250" s="74" t="s">
        <v>136</v>
      </c>
      <c r="F1250" s="146">
        <v>30</v>
      </c>
      <c r="G1250" s="147">
        <v>2.79</v>
      </c>
      <c r="H1250" s="148">
        <v>3.59</v>
      </c>
      <c r="I1250" s="149">
        <f t="shared" si="38"/>
        <v>107.7</v>
      </c>
      <c r="L1250" s="107" t="e">
        <f t="shared" si="39"/>
        <v>#REF!</v>
      </c>
    </row>
    <row r="1251" spans="1:12" x14ac:dyDescent="0.2">
      <c r="A1251" s="74">
        <v>1245</v>
      </c>
      <c r="B1251" s="74">
        <v>39273</v>
      </c>
      <c r="C1251" s="145" t="s">
        <v>1388</v>
      </c>
      <c r="D1251" s="74" t="s">
        <v>138</v>
      </c>
      <c r="E1251" s="74" t="s">
        <v>136</v>
      </c>
      <c r="F1251" s="146">
        <v>60</v>
      </c>
      <c r="G1251" s="147">
        <v>3.86</v>
      </c>
      <c r="H1251" s="148">
        <v>4.9800000000000004</v>
      </c>
      <c r="I1251" s="149">
        <f t="shared" si="38"/>
        <v>298.8</v>
      </c>
      <c r="L1251" s="107" t="e">
        <f t="shared" si="39"/>
        <v>#REF!</v>
      </c>
    </row>
    <row r="1252" spans="1:12" x14ac:dyDescent="0.2">
      <c r="A1252" s="74">
        <v>1246</v>
      </c>
      <c r="B1252" s="74">
        <v>39320</v>
      </c>
      <c r="C1252" s="145" t="s">
        <v>1389</v>
      </c>
      <c r="D1252" s="74" t="s">
        <v>138</v>
      </c>
      <c r="E1252" s="74" t="s">
        <v>136</v>
      </c>
      <c r="F1252" s="146">
        <v>30</v>
      </c>
      <c r="G1252" s="147">
        <v>15.5</v>
      </c>
      <c r="H1252" s="148">
        <v>20</v>
      </c>
      <c r="I1252" s="149">
        <f t="shared" si="38"/>
        <v>600</v>
      </c>
      <c r="L1252" s="107" t="e">
        <f t="shared" si="39"/>
        <v>#REF!</v>
      </c>
    </row>
    <row r="1253" spans="1:12" x14ac:dyDescent="0.2">
      <c r="A1253" s="74">
        <v>1247</v>
      </c>
      <c r="B1253" s="74">
        <v>39323</v>
      </c>
      <c r="C1253" s="145" t="s">
        <v>1390</v>
      </c>
      <c r="D1253" s="74" t="s">
        <v>276</v>
      </c>
      <c r="E1253" s="74" t="s">
        <v>136</v>
      </c>
      <c r="F1253" s="146">
        <v>100</v>
      </c>
      <c r="G1253" s="147">
        <v>25.31</v>
      </c>
      <c r="H1253" s="148">
        <v>32.68</v>
      </c>
      <c r="I1253" s="149">
        <f t="shared" si="38"/>
        <v>3268</v>
      </c>
      <c r="L1253" s="107" t="e">
        <f t="shared" si="39"/>
        <v>#REF!</v>
      </c>
    </row>
    <row r="1254" spans="1:12" x14ac:dyDescent="0.2">
      <c r="A1254" s="74">
        <v>1248</v>
      </c>
      <c r="B1254" s="74">
        <v>39325</v>
      </c>
      <c r="C1254" s="145" t="s">
        <v>1391</v>
      </c>
      <c r="D1254" s="74" t="s">
        <v>138</v>
      </c>
      <c r="E1254" s="74" t="s">
        <v>136</v>
      </c>
      <c r="F1254" s="146">
        <v>10</v>
      </c>
      <c r="G1254" s="147">
        <v>6.3</v>
      </c>
      <c r="H1254" s="148">
        <v>8.1300000000000008</v>
      </c>
      <c r="I1254" s="149">
        <f t="shared" si="38"/>
        <v>81.3</v>
      </c>
      <c r="L1254" s="107" t="e">
        <f t="shared" si="39"/>
        <v>#REF!</v>
      </c>
    </row>
    <row r="1255" spans="1:12" x14ac:dyDescent="0.2">
      <c r="A1255" s="74">
        <v>1249</v>
      </c>
      <c r="B1255" s="74">
        <v>39328</v>
      </c>
      <c r="C1255" s="145" t="s">
        <v>1392</v>
      </c>
      <c r="D1255" s="74" t="s">
        <v>191</v>
      </c>
      <c r="E1255" s="74" t="s">
        <v>136</v>
      </c>
      <c r="F1255" s="146">
        <v>30</v>
      </c>
      <c r="G1255" s="147">
        <v>4.51</v>
      </c>
      <c r="H1255" s="148">
        <v>5.83</v>
      </c>
      <c r="I1255" s="149">
        <f t="shared" si="38"/>
        <v>174.9</v>
      </c>
      <c r="L1255" s="107" t="e">
        <f t="shared" si="39"/>
        <v>#REF!</v>
      </c>
    </row>
    <row r="1256" spans="1:12" x14ac:dyDescent="0.2">
      <c r="A1256" s="74">
        <v>1250</v>
      </c>
      <c r="B1256" s="74">
        <v>39340</v>
      </c>
      <c r="C1256" s="145" t="s">
        <v>1393</v>
      </c>
      <c r="D1256" s="74" t="s">
        <v>138</v>
      </c>
      <c r="E1256" s="74" t="s">
        <v>136</v>
      </c>
      <c r="F1256" s="146">
        <v>16</v>
      </c>
      <c r="G1256" s="147">
        <v>12.71</v>
      </c>
      <c r="H1256" s="148">
        <v>16.420000000000002</v>
      </c>
      <c r="I1256" s="149">
        <f t="shared" si="38"/>
        <v>262.72000000000003</v>
      </c>
      <c r="L1256" s="107" t="e">
        <f t="shared" si="39"/>
        <v>#REF!</v>
      </c>
    </row>
    <row r="1257" spans="1:12" x14ac:dyDescent="0.2">
      <c r="A1257" s="74">
        <v>1251</v>
      </c>
      <c r="B1257" s="74">
        <v>39344</v>
      </c>
      <c r="C1257" s="145" t="s">
        <v>1394</v>
      </c>
      <c r="D1257" s="74" t="s">
        <v>138</v>
      </c>
      <c r="E1257" s="74" t="s">
        <v>136</v>
      </c>
      <c r="F1257" s="146">
        <v>60</v>
      </c>
      <c r="G1257" s="147">
        <v>14.13</v>
      </c>
      <c r="H1257" s="148">
        <v>18.25</v>
      </c>
      <c r="I1257" s="149">
        <f t="shared" si="38"/>
        <v>1095</v>
      </c>
      <c r="L1257" s="107" t="e">
        <f t="shared" si="39"/>
        <v>#REF!</v>
      </c>
    </row>
    <row r="1258" spans="1:12" x14ac:dyDescent="0.2">
      <c r="A1258" s="74">
        <v>1252</v>
      </c>
      <c r="B1258" s="74">
        <v>39346</v>
      </c>
      <c r="C1258" s="145" t="s">
        <v>1395</v>
      </c>
      <c r="D1258" s="74" t="s">
        <v>138</v>
      </c>
      <c r="E1258" s="74" t="s">
        <v>136</v>
      </c>
      <c r="F1258" s="146">
        <v>60</v>
      </c>
      <c r="G1258" s="147">
        <v>3.57</v>
      </c>
      <c r="H1258" s="148">
        <v>4.6100000000000003</v>
      </c>
      <c r="I1258" s="149">
        <f t="shared" si="38"/>
        <v>276.60000000000002</v>
      </c>
      <c r="L1258" s="107" t="e">
        <f t="shared" si="39"/>
        <v>#REF!</v>
      </c>
    </row>
    <row r="1259" spans="1:12" x14ac:dyDescent="0.2">
      <c r="A1259" s="74">
        <v>1253</v>
      </c>
      <c r="B1259" s="74">
        <v>39350</v>
      </c>
      <c r="C1259" s="145" t="s">
        <v>1396</v>
      </c>
      <c r="D1259" s="74" t="s">
        <v>138</v>
      </c>
      <c r="E1259" s="74" t="s">
        <v>136</v>
      </c>
      <c r="F1259" s="146">
        <v>562</v>
      </c>
      <c r="G1259" s="147">
        <v>3.85</v>
      </c>
      <c r="H1259" s="148">
        <v>4.97</v>
      </c>
      <c r="I1259" s="149">
        <f t="shared" si="38"/>
        <v>2793.14</v>
      </c>
      <c r="L1259" s="107" t="e">
        <f t="shared" si="39"/>
        <v>#REF!</v>
      </c>
    </row>
    <row r="1260" spans="1:12" x14ac:dyDescent="0.2">
      <c r="A1260" s="74">
        <v>1254</v>
      </c>
      <c r="B1260" s="74">
        <v>39351</v>
      </c>
      <c r="C1260" s="145" t="s">
        <v>1397</v>
      </c>
      <c r="D1260" s="74" t="s">
        <v>138</v>
      </c>
      <c r="E1260" s="74" t="s">
        <v>136</v>
      </c>
      <c r="F1260" s="146">
        <v>38</v>
      </c>
      <c r="G1260" s="147">
        <v>4.45</v>
      </c>
      <c r="H1260" s="148">
        <v>5.75</v>
      </c>
      <c r="I1260" s="149">
        <f t="shared" si="38"/>
        <v>218.5</v>
      </c>
      <c r="L1260" s="107" t="e">
        <f t="shared" si="39"/>
        <v>#REF!</v>
      </c>
    </row>
    <row r="1261" spans="1:12" x14ac:dyDescent="0.2">
      <c r="A1261" s="74">
        <v>1255</v>
      </c>
      <c r="B1261" s="74">
        <v>39352</v>
      </c>
      <c r="C1261" s="145" t="s">
        <v>1398</v>
      </c>
      <c r="D1261" s="74" t="s">
        <v>138</v>
      </c>
      <c r="E1261" s="74" t="s">
        <v>136</v>
      </c>
      <c r="F1261" s="146">
        <v>28</v>
      </c>
      <c r="G1261" s="147">
        <v>3.57</v>
      </c>
      <c r="H1261" s="148">
        <v>4.6100000000000003</v>
      </c>
      <c r="I1261" s="149">
        <f t="shared" si="38"/>
        <v>129.08000000000001</v>
      </c>
      <c r="L1261" s="107" t="e">
        <f t="shared" si="39"/>
        <v>#REF!</v>
      </c>
    </row>
    <row r="1262" spans="1:12" x14ac:dyDescent="0.2">
      <c r="A1262" s="74">
        <v>1256</v>
      </c>
      <c r="B1262" s="74">
        <v>39385</v>
      </c>
      <c r="C1262" s="145" t="s">
        <v>1399</v>
      </c>
      <c r="D1262" s="74" t="s">
        <v>138</v>
      </c>
      <c r="E1262" s="74" t="s">
        <v>136</v>
      </c>
      <c r="F1262" s="146">
        <v>70</v>
      </c>
      <c r="G1262" s="147">
        <v>15.85</v>
      </c>
      <c r="H1262" s="148">
        <v>20.47</v>
      </c>
      <c r="I1262" s="149">
        <f t="shared" si="38"/>
        <v>1432.9</v>
      </c>
      <c r="L1262" s="107" t="e">
        <f t="shared" si="39"/>
        <v>#REF!</v>
      </c>
    </row>
    <row r="1263" spans="1:12" x14ac:dyDescent="0.2">
      <c r="A1263" s="74">
        <v>1257</v>
      </c>
      <c r="B1263" s="74">
        <v>39386</v>
      </c>
      <c r="C1263" s="145" t="s">
        <v>1400</v>
      </c>
      <c r="D1263" s="74" t="s">
        <v>138</v>
      </c>
      <c r="E1263" s="74" t="s">
        <v>136</v>
      </c>
      <c r="F1263" s="146">
        <v>1576</v>
      </c>
      <c r="G1263" s="147">
        <v>9.2200000000000006</v>
      </c>
      <c r="H1263" s="148">
        <v>11.91</v>
      </c>
      <c r="I1263" s="149">
        <f t="shared" si="38"/>
        <v>18770.16</v>
      </c>
      <c r="L1263" s="107" t="e">
        <f t="shared" si="39"/>
        <v>#REF!</v>
      </c>
    </row>
    <row r="1264" spans="1:12" x14ac:dyDescent="0.2">
      <c r="A1264" s="74">
        <v>1258</v>
      </c>
      <c r="B1264" s="74">
        <v>39387</v>
      </c>
      <c r="C1264" s="145" t="s">
        <v>1401</v>
      </c>
      <c r="D1264" s="74" t="s">
        <v>138</v>
      </c>
      <c r="E1264" s="74" t="s">
        <v>136</v>
      </c>
      <c r="F1264" s="146">
        <v>5000</v>
      </c>
      <c r="G1264" s="147">
        <v>13.23</v>
      </c>
      <c r="H1264" s="148">
        <v>17.079999999999998</v>
      </c>
      <c r="I1264" s="149">
        <f t="shared" si="38"/>
        <v>85400</v>
      </c>
      <c r="L1264" s="107" t="e">
        <f t="shared" si="39"/>
        <v>#REF!</v>
      </c>
    </row>
    <row r="1265" spans="1:12" x14ac:dyDescent="0.2">
      <c r="A1265" s="74">
        <v>1259</v>
      </c>
      <c r="B1265" s="74">
        <v>39388</v>
      </c>
      <c r="C1265" s="145" t="s">
        <v>1402</v>
      </c>
      <c r="D1265" s="74" t="s">
        <v>138</v>
      </c>
      <c r="E1265" s="74" t="s">
        <v>136</v>
      </c>
      <c r="F1265" s="146">
        <v>40</v>
      </c>
      <c r="G1265" s="147">
        <v>8.48</v>
      </c>
      <c r="H1265" s="148">
        <v>10.94</v>
      </c>
      <c r="I1265" s="149">
        <f t="shared" si="38"/>
        <v>437.6</v>
      </c>
      <c r="L1265" s="107" t="e">
        <f t="shared" si="39"/>
        <v>#REF!</v>
      </c>
    </row>
    <row r="1266" spans="1:12" x14ac:dyDescent="0.2">
      <c r="A1266" s="74">
        <v>1260</v>
      </c>
      <c r="B1266" s="74">
        <v>39389</v>
      </c>
      <c r="C1266" s="145" t="s">
        <v>1403</v>
      </c>
      <c r="D1266" s="74" t="s">
        <v>138</v>
      </c>
      <c r="E1266" s="74" t="s">
        <v>136</v>
      </c>
      <c r="F1266" s="146">
        <v>70</v>
      </c>
      <c r="G1266" s="147">
        <v>17.2</v>
      </c>
      <c r="H1266" s="148">
        <v>22.22</v>
      </c>
      <c r="I1266" s="149">
        <f t="shared" si="38"/>
        <v>1555.4</v>
      </c>
      <c r="L1266" s="107" t="e">
        <f t="shared" si="39"/>
        <v>#REF!</v>
      </c>
    </row>
    <row r="1267" spans="1:12" x14ac:dyDescent="0.2">
      <c r="A1267" s="74">
        <v>1261</v>
      </c>
      <c r="B1267" s="74">
        <v>39390</v>
      </c>
      <c r="C1267" s="145" t="s">
        <v>1404</v>
      </c>
      <c r="D1267" s="74" t="s">
        <v>138</v>
      </c>
      <c r="E1267" s="74" t="s">
        <v>136</v>
      </c>
      <c r="F1267" s="146">
        <v>70</v>
      </c>
      <c r="G1267" s="147">
        <v>36.06</v>
      </c>
      <c r="H1267" s="148">
        <v>46.57</v>
      </c>
      <c r="I1267" s="149">
        <f t="shared" si="38"/>
        <v>3259.9</v>
      </c>
      <c r="L1267" s="107" t="e">
        <f t="shared" si="39"/>
        <v>#REF!</v>
      </c>
    </row>
    <row r="1268" spans="1:12" x14ac:dyDescent="0.2">
      <c r="A1268" s="74">
        <v>1262</v>
      </c>
      <c r="B1268" s="74">
        <v>39391</v>
      </c>
      <c r="C1268" s="145" t="s">
        <v>1405</v>
      </c>
      <c r="D1268" s="74" t="s">
        <v>138</v>
      </c>
      <c r="E1268" s="74" t="s">
        <v>136</v>
      </c>
      <c r="F1268" s="146">
        <v>150</v>
      </c>
      <c r="G1268" s="147">
        <v>40.479999999999997</v>
      </c>
      <c r="H1268" s="148">
        <v>52.26</v>
      </c>
      <c r="I1268" s="149">
        <f t="shared" si="38"/>
        <v>7839</v>
      </c>
      <c r="L1268" s="107" t="e">
        <f t="shared" si="39"/>
        <v>#REF!</v>
      </c>
    </row>
    <row r="1269" spans="1:12" ht="25.5" x14ac:dyDescent="0.2">
      <c r="A1269" s="74">
        <v>1263</v>
      </c>
      <c r="B1269" s="74">
        <v>39393</v>
      </c>
      <c r="C1269" s="145" t="s">
        <v>1406</v>
      </c>
      <c r="D1269" s="74" t="s">
        <v>138</v>
      </c>
      <c r="E1269" s="74" t="s">
        <v>136</v>
      </c>
      <c r="F1269" s="146">
        <v>30</v>
      </c>
      <c r="G1269" s="147">
        <v>33.909999999999997</v>
      </c>
      <c r="H1269" s="148">
        <v>43.79</v>
      </c>
      <c r="I1269" s="149">
        <f t="shared" si="38"/>
        <v>1313.7</v>
      </c>
      <c r="L1269" s="107" t="e">
        <f t="shared" si="39"/>
        <v>#REF!</v>
      </c>
    </row>
    <row r="1270" spans="1:12" ht="25.5" x14ac:dyDescent="0.2">
      <c r="A1270" s="74">
        <v>1264</v>
      </c>
      <c r="B1270" s="74">
        <v>39394</v>
      </c>
      <c r="C1270" s="145" t="s">
        <v>1407</v>
      </c>
      <c r="D1270" s="74" t="s">
        <v>138</v>
      </c>
      <c r="E1270" s="74" t="s">
        <v>136</v>
      </c>
      <c r="F1270" s="146">
        <v>30</v>
      </c>
      <c r="G1270" s="147">
        <v>38.159999999999997</v>
      </c>
      <c r="H1270" s="148">
        <v>49.26</v>
      </c>
      <c r="I1270" s="149">
        <f t="shared" si="38"/>
        <v>1477.8</v>
      </c>
      <c r="L1270" s="107" t="e">
        <f t="shared" si="39"/>
        <v>#REF!</v>
      </c>
    </row>
    <row r="1271" spans="1:12" ht="25.5" x14ac:dyDescent="0.2">
      <c r="A1271" s="74">
        <v>1265</v>
      </c>
      <c r="B1271" s="74">
        <v>39396</v>
      </c>
      <c r="C1271" s="145" t="s">
        <v>1408</v>
      </c>
      <c r="D1271" s="74" t="s">
        <v>138</v>
      </c>
      <c r="E1271" s="74" t="s">
        <v>136</v>
      </c>
      <c r="F1271" s="146">
        <v>200</v>
      </c>
      <c r="G1271" s="147">
        <v>48.61</v>
      </c>
      <c r="H1271" s="148">
        <v>62.77</v>
      </c>
      <c r="I1271" s="149">
        <f t="shared" si="38"/>
        <v>12554</v>
      </c>
      <c r="L1271" s="107" t="e">
        <f t="shared" si="39"/>
        <v>#REF!</v>
      </c>
    </row>
    <row r="1272" spans="1:12" x14ac:dyDescent="0.2">
      <c r="A1272" s="74">
        <v>1266</v>
      </c>
      <c r="B1272" s="74">
        <v>39398</v>
      </c>
      <c r="C1272" s="145" t="s">
        <v>1409</v>
      </c>
      <c r="D1272" s="74" t="s">
        <v>138</v>
      </c>
      <c r="E1272" s="74" t="s">
        <v>136</v>
      </c>
      <c r="F1272" s="146">
        <v>6</v>
      </c>
      <c r="G1272" s="147">
        <v>127.25</v>
      </c>
      <c r="H1272" s="148">
        <v>164.33</v>
      </c>
      <c r="I1272" s="149">
        <f t="shared" si="38"/>
        <v>985.98</v>
      </c>
      <c r="L1272" s="107" t="e">
        <f t="shared" si="39"/>
        <v>#REF!</v>
      </c>
    </row>
    <row r="1273" spans="1:12" x14ac:dyDescent="0.2">
      <c r="A1273" s="74">
        <v>1267</v>
      </c>
      <c r="B1273" s="74">
        <v>39412</v>
      </c>
      <c r="C1273" s="145" t="s">
        <v>1410</v>
      </c>
      <c r="D1273" s="74" t="s">
        <v>276</v>
      </c>
      <c r="E1273" s="74" t="s">
        <v>133</v>
      </c>
      <c r="F1273" s="146">
        <v>500</v>
      </c>
      <c r="G1273" s="147">
        <v>16.87</v>
      </c>
      <c r="H1273" s="148">
        <v>21.77</v>
      </c>
      <c r="I1273" s="149">
        <f t="shared" si="38"/>
        <v>10885</v>
      </c>
      <c r="L1273" s="107" t="e">
        <f t="shared" si="39"/>
        <v>#REF!</v>
      </c>
    </row>
    <row r="1274" spans="1:12" x14ac:dyDescent="0.2">
      <c r="A1274" s="74">
        <v>1268</v>
      </c>
      <c r="B1274" s="74">
        <v>39413</v>
      </c>
      <c r="C1274" s="145" t="s">
        <v>1411</v>
      </c>
      <c r="D1274" s="74" t="s">
        <v>276</v>
      </c>
      <c r="E1274" s="74" t="s">
        <v>136</v>
      </c>
      <c r="F1274" s="146">
        <v>500</v>
      </c>
      <c r="G1274" s="147">
        <v>18.239999999999998</v>
      </c>
      <c r="H1274" s="148">
        <v>23.57</v>
      </c>
      <c r="I1274" s="149">
        <f t="shared" si="38"/>
        <v>11785</v>
      </c>
      <c r="L1274" s="107" t="e">
        <f t="shared" si="39"/>
        <v>#REF!</v>
      </c>
    </row>
    <row r="1275" spans="1:12" ht="17.25" customHeight="1" x14ac:dyDescent="0.2">
      <c r="A1275" s="74">
        <v>1269</v>
      </c>
      <c r="B1275" s="74">
        <v>39415</v>
      </c>
      <c r="C1275" s="145" t="s">
        <v>1412</v>
      </c>
      <c r="D1275" s="74" t="s">
        <v>276</v>
      </c>
      <c r="E1275" s="74" t="s">
        <v>136</v>
      </c>
      <c r="F1275" s="146">
        <v>200</v>
      </c>
      <c r="G1275" s="147">
        <v>20.14</v>
      </c>
      <c r="H1275" s="148">
        <v>26.01</v>
      </c>
      <c r="I1275" s="149">
        <f t="shared" si="38"/>
        <v>5202</v>
      </c>
      <c r="L1275" s="107" t="e">
        <f t="shared" si="39"/>
        <v>#REF!</v>
      </c>
    </row>
    <row r="1276" spans="1:12" ht="25.5" customHeight="1" x14ac:dyDescent="0.2">
      <c r="A1276" s="74">
        <v>1270</v>
      </c>
      <c r="B1276" s="74">
        <v>39416</v>
      </c>
      <c r="C1276" s="145" t="s">
        <v>1413</v>
      </c>
      <c r="D1276" s="74" t="s">
        <v>276</v>
      </c>
      <c r="E1276" s="74" t="s">
        <v>136</v>
      </c>
      <c r="F1276" s="146">
        <v>200</v>
      </c>
      <c r="G1276" s="147">
        <v>24.67</v>
      </c>
      <c r="H1276" s="148">
        <v>31.86</v>
      </c>
      <c r="I1276" s="149">
        <f t="shared" si="38"/>
        <v>6372</v>
      </c>
      <c r="L1276" s="107" t="e">
        <f t="shared" si="39"/>
        <v>#REF!</v>
      </c>
    </row>
    <row r="1277" spans="1:12" ht="17.25" customHeight="1" x14ac:dyDescent="0.2">
      <c r="A1277" s="74">
        <v>1271</v>
      </c>
      <c r="B1277" s="74">
        <v>39418</v>
      </c>
      <c r="C1277" s="145" t="s">
        <v>1414</v>
      </c>
      <c r="D1277" s="74" t="s">
        <v>191</v>
      </c>
      <c r="E1277" s="74" t="s">
        <v>136</v>
      </c>
      <c r="F1277" s="146">
        <v>300</v>
      </c>
      <c r="G1277" s="147">
        <v>5.53</v>
      </c>
      <c r="H1277" s="148">
        <v>7.15</v>
      </c>
      <c r="I1277" s="149">
        <f t="shared" si="38"/>
        <v>2145</v>
      </c>
      <c r="L1277" s="107" t="e">
        <f t="shared" si="39"/>
        <v>#REF!</v>
      </c>
    </row>
    <row r="1278" spans="1:12" ht="20.25" customHeight="1" x14ac:dyDescent="0.2">
      <c r="A1278" s="74">
        <v>1272</v>
      </c>
      <c r="B1278" s="74">
        <v>39419</v>
      </c>
      <c r="C1278" s="145" t="s">
        <v>1415</v>
      </c>
      <c r="D1278" s="74" t="s">
        <v>191</v>
      </c>
      <c r="E1278" s="74" t="s">
        <v>136</v>
      </c>
      <c r="F1278" s="146">
        <v>300</v>
      </c>
      <c r="G1278" s="147">
        <v>6.74</v>
      </c>
      <c r="H1278" s="148">
        <v>8.69</v>
      </c>
      <c r="I1278" s="149">
        <f t="shared" si="38"/>
        <v>2607</v>
      </c>
      <c r="L1278" s="107" t="e">
        <f t="shared" si="39"/>
        <v>#REF!</v>
      </c>
    </row>
    <row r="1279" spans="1:12" ht="20.25" customHeight="1" x14ac:dyDescent="0.2">
      <c r="A1279" s="74">
        <v>1273</v>
      </c>
      <c r="B1279" s="74">
        <v>39420</v>
      </c>
      <c r="C1279" s="145" t="s">
        <v>1416</v>
      </c>
      <c r="D1279" s="74" t="s">
        <v>191</v>
      </c>
      <c r="E1279" s="74" t="s">
        <v>136</v>
      </c>
      <c r="F1279" s="146">
        <v>300</v>
      </c>
      <c r="G1279" s="147">
        <v>7.44</v>
      </c>
      <c r="H1279" s="148">
        <v>9.61</v>
      </c>
      <c r="I1279" s="149">
        <f t="shared" si="38"/>
        <v>2883</v>
      </c>
      <c r="L1279" s="107" t="e">
        <f t="shared" si="39"/>
        <v>#REF!</v>
      </c>
    </row>
    <row r="1280" spans="1:12" ht="25.5" x14ac:dyDescent="0.2">
      <c r="A1280" s="74">
        <v>1274</v>
      </c>
      <c r="B1280" s="74">
        <v>39421</v>
      </c>
      <c r="C1280" s="145" t="s">
        <v>1417</v>
      </c>
      <c r="D1280" s="74" t="s">
        <v>191</v>
      </c>
      <c r="E1280" s="74" t="s">
        <v>136</v>
      </c>
      <c r="F1280" s="146">
        <v>300</v>
      </c>
      <c r="G1280" s="147">
        <v>6.55</v>
      </c>
      <c r="H1280" s="148">
        <v>8.4600000000000009</v>
      </c>
      <c r="I1280" s="149">
        <f t="shared" si="38"/>
        <v>2538</v>
      </c>
      <c r="L1280" s="107" t="e">
        <f t="shared" si="39"/>
        <v>#REF!</v>
      </c>
    </row>
    <row r="1281" spans="1:12" ht="25.5" x14ac:dyDescent="0.2">
      <c r="A1281" s="74">
        <v>1275</v>
      </c>
      <c r="B1281" s="74">
        <v>39422</v>
      </c>
      <c r="C1281" s="145" t="s">
        <v>1418</v>
      </c>
      <c r="D1281" s="74" t="s">
        <v>191</v>
      </c>
      <c r="E1281" s="74" t="s">
        <v>133</v>
      </c>
      <c r="F1281" s="146">
        <v>300</v>
      </c>
      <c r="G1281" s="147">
        <v>7.65</v>
      </c>
      <c r="H1281" s="148">
        <v>9.8800000000000008</v>
      </c>
      <c r="I1281" s="149">
        <f t="shared" si="38"/>
        <v>2964</v>
      </c>
      <c r="L1281" s="107" t="e">
        <f t="shared" si="39"/>
        <v>#REF!</v>
      </c>
    </row>
    <row r="1282" spans="1:12" ht="25.5" x14ac:dyDescent="0.2">
      <c r="A1282" s="74">
        <v>1276</v>
      </c>
      <c r="B1282" s="74">
        <v>39423</v>
      </c>
      <c r="C1282" s="145" t="s">
        <v>1419</v>
      </c>
      <c r="D1282" s="74" t="s">
        <v>191</v>
      </c>
      <c r="E1282" s="74" t="s">
        <v>136</v>
      </c>
      <c r="F1282" s="146">
        <v>300</v>
      </c>
      <c r="G1282" s="147">
        <v>8.8800000000000008</v>
      </c>
      <c r="H1282" s="148">
        <v>11.47</v>
      </c>
      <c r="I1282" s="149">
        <f t="shared" si="38"/>
        <v>3441</v>
      </c>
      <c r="L1282" s="107" t="e">
        <f t="shared" si="39"/>
        <v>#REF!</v>
      </c>
    </row>
    <row r="1283" spans="1:12" x14ac:dyDescent="0.2">
      <c r="A1283" s="74">
        <v>1277</v>
      </c>
      <c r="B1283" s="74">
        <v>39424</v>
      </c>
      <c r="C1283" s="145" t="s">
        <v>1420</v>
      </c>
      <c r="D1283" s="74" t="s">
        <v>191</v>
      </c>
      <c r="E1283" s="74" t="s">
        <v>136</v>
      </c>
      <c r="F1283" s="146">
        <v>200</v>
      </c>
      <c r="G1283" s="147">
        <v>2.95</v>
      </c>
      <c r="H1283" s="148">
        <v>3.81</v>
      </c>
      <c r="I1283" s="149">
        <f t="shared" si="38"/>
        <v>762</v>
      </c>
      <c r="L1283" s="107" t="e">
        <f t="shared" si="39"/>
        <v>#REF!</v>
      </c>
    </row>
    <row r="1284" spans="1:12" x14ac:dyDescent="0.2">
      <c r="A1284" s="74">
        <v>1278</v>
      </c>
      <c r="B1284" s="74">
        <v>39425</v>
      </c>
      <c r="C1284" s="145" t="s">
        <v>1421</v>
      </c>
      <c r="D1284" s="74" t="s">
        <v>191</v>
      </c>
      <c r="E1284" s="74" t="s">
        <v>136</v>
      </c>
      <c r="F1284" s="146">
        <v>200</v>
      </c>
      <c r="G1284" s="147">
        <v>2.91</v>
      </c>
      <c r="H1284" s="148">
        <v>3.74</v>
      </c>
      <c r="I1284" s="149">
        <f t="shared" si="38"/>
        <v>748</v>
      </c>
      <c r="L1284" s="107" t="e">
        <f t="shared" si="39"/>
        <v>#REF!</v>
      </c>
    </row>
    <row r="1285" spans="1:12" ht="25.5" x14ac:dyDescent="0.2">
      <c r="A1285" s="74">
        <v>1279</v>
      </c>
      <c r="B1285" s="74">
        <v>39426</v>
      </c>
      <c r="C1285" s="145" t="s">
        <v>1422</v>
      </c>
      <c r="D1285" s="74" t="s">
        <v>191</v>
      </c>
      <c r="E1285" s="74" t="s">
        <v>136</v>
      </c>
      <c r="F1285" s="146">
        <v>300</v>
      </c>
      <c r="G1285" s="147">
        <v>19.97</v>
      </c>
      <c r="H1285" s="148">
        <v>25.8</v>
      </c>
      <c r="I1285" s="149">
        <f t="shared" si="38"/>
        <v>7740</v>
      </c>
      <c r="L1285" s="107" t="e">
        <f t="shared" si="39"/>
        <v>#REF!</v>
      </c>
    </row>
    <row r="1286" spans="1:12" ht="25.5" x14ac:dyDescent="0.2">
      <c r="A1286" s="74">
        <v>1280</v>
      </c>
      <c r="B1286" s="74">
        <v>39427</v>
      </c>
      <c r="C1286" s="145" t="s">
        <v>1423</v>
      </c>
      <c r="D1286" s="74" t="s">
        <v>191</v>
      </c>
      <c r="E1286" s="74" t="s">
        <v>136</v>
      </c>
      <c r="F1286" s="146">
        <v>200</v>
      </c>
      <c r="G1286" s="147">
        <v>4.96</v>
      </c>
      <c r="H1286" s="148">
        <v>6.4</v>
      </c>
      <c r="I1286" s="149">
        <f t="shared" si="38"/>
        <v>1280</v>
      </c>
      <c r="L1286" s="107" t="e">
        <f t="shared" si="39"/>
        <v>#REF!</v>
      </c>
    </row>
    <row r="1287" spans="1:12" ht="25.5" x14ac:dyDescent="0.2">
      <c r="A1287" s="74">
        <v>1281</v>
      </c>
      <c r="B1287" s="74">
        <v>39428</v>
      </c>
      <c r="C1287" s="145" t="s">
        <v>1424</v>
      </c>
      <c r="D1287" s="74" t="s">
        <v>191</v>
      </c>
      <c r="E1287" s="74" t="s">
        <v>136</v>
      </c>
      <c r="F1287" s="146">
        <v>300</v>
      </c>
      <c r="G1287" s="147">
        <v>4.8099999999999996</v>
      </c>
      <c r="H1287" s="148">
        <v>6.21</v>
      </c>
      <c r="I1287" s="149">
        <f t="shared" ref="I1287:I1350" si="40">ROUND(F1287*(H1287),2)</f>
        <v>1863</v>
      </c>
      <c r="L1287" s="107" t="e">
        <f t="shared" si="39"/>
        <v>#REF!</v>
      </c>
    </row>
    <row r="1288" spans="1:12" ht="25.5" x14ac:dyDescent="0.2">
      <c r="A1288" s="74">
        <v>1282</v>
      </c>
      <c r="B1288" s="74">
        <v>39429</v>
      </c>
      <c r="C1288" s="145" t="s">
        <v>1425</v>
      </c>
      <c r="D1288" s="74" t="s">
        <v>191</v>
      </c>
      <c r="E1288" s="74" t="s">
        <v>136</v>
      </c>
      <c r="F1288" s="146">
        <v>300</v>
      </c>
      <c r="G1288" s="147">
        <v>6.3</v>
      </c>
      <c r="H1288" s="148">
        <v>8.1300000000000008</v>
      </c>
      <c r="I1288" s="149">
        <f t="shared" si="40"/>
        <v>2439</v>
      </c>
      <c r="L1288" s="107" t="e">
        <f t="shared" ref="L1288:L1351" si="41">H1288-H1288*$L$1</f>
        <v>#REF!</v>
      </c>
    </row>
    <row r="1289" spans="1:12" ht="25.5" x14ac:dyDescent="0.2">
      <c r="A1289" s="74">
        <v>1283</v>
      </c>
      <c r="B1289" s="74">
        <v>39430</v>
      </c>
      <c r="C1289" s="145" t="s">
        <v>1426</v>
      </c>
      <c r="D1289" s="74" t="s">
        <v>138</v>
      </c>
      <c r="E1289" s="74" t="s">
        <v>136</v>
      </c>
      <c r="F1289" s="146">
        <v>1000</v>
      </c>
      <c r="G1289" s="147">
        <v>1.87</v>
      </c>
      <c r="H1289" s="148">
        <v>2.42</v>
      </c>
      <c r="I1289" s="149">
        <f t="shared" si="40"/>
        <v>2420</v>
      </c>
      <c r="L1289" s="107" t="e">
        <f t="shared" si="41"/>
        <v>#REF!</v>
      </c>
    </row>
    <row r="1290" spans="1:12" ht="25.5" x14ac:dyDescent="0.2">
      <c r="A1290" s="74">
        <v>1284</v>
      </c>
      <c r="B1290" s="74">
        <v>39431</v>
      </c>
      <c r="C1290" s="145" t="s">
        <v>1427</v>
      </c>
      <c r="D1290" s="74" t="s">
        <v>191</v>
      </c>
      <c r="E1290" s="74" t="s">
        <v>136</v>
      </c>
      <c r="F1290" s="146">
        <v>2258</v>
      </c>
      <c r="G1290" s="147">
        <v>0.28000000000000003</v>
      </c>
      <c r="H1290" s="148">
        <v>0.36</v>
      </c>
      <c r="I1290" s="149">
        <f t="shared" si="40"/>
        <v>812.88</v>
      </c>
      <c r="L1290" s="107" t="e">
        <f t="shared" si="41"/>
        <v>#REF!</v>
      </c>
    </row>
    <row r="1291" spans="1:12" ht="25.5" x14ac:dyDescent="0.2">
      <c r="A1291" s="74">
        <v>1285</v>
      </c>
      <c r="B1291" s="74">
        <v>39432</v>
      </c>
      <c r="C1291" s="145" t="s">
        <v>1428</v>
      </c>
      <c r="D1291" s="74" t="s">
        <v>191</v>
      </c>
      <c r="E1291" s="74" t="s">
        <v>136</v>
      </c>
      <c r="F1291" s="146">
        <v>1962</v>
      </c>
      <c r="G1291" s="147">
        <v>2.52</v>
      </c>
      <c r="H1291" s="148">
        <v>3.25</v>
      </c>
      <c r="I1291" s="149">
        <f t="shared" si="40"/>
        <v>6376.5</v>
      </c>
      <c r="L1291" s="107" t="e">
        <f t="shared" si="41"/>
        <v>#REF!</v>
      </c>
    </row>
    <row r="1292" spans="1:12" ht="25.5" x14ac:dyDescent="0.2">
      <c r="A1292" s="74">
        <v>1286</v>
      </c>
      <c r="B1292" s="74">
        <v>39433</v>
      </c>
      <c r="C1292" s="145" t="s">
        <v>1429</v>
      </c>
      <c r="D1292" s="74" t="s">
        <v>129</v>
      </c>
      <c r="E1292" s="74" t="s">
        <v>136</v>
      </c>
      <c r="F1292" s="146">
        <v>400</v>
      </c>
      <c r="G1292" s="147">
        <v>2.5099999999999998</v>
      </c>
      <c r="H1292" s="148">
        <v>3.24</v>
      </c>
      <c r="I1292" s="149">
        <f t="shared" si="40"/>
        <v>1296</v>
      </c>
      <c r="L1292" s="107" t="e">
        <f t="shared" si="41"/>
        <v>#REF!</v>
      </c>
    </row>
    <row r="1293" spans="1:12" ht="25.5" x14ac:dyDescent="0.2">
      <c r="A1293" s="74">
        <v>1287</v>
      </c>
      <c r="B1293" s="74">
        <v>39434</v>
      </c>
      <c r="C1293" s="145" t="s">
        <v>1430</v>
      </c>
      <c r="D1293" s="74" t="s">
        <v>129</v>
      </c>
      <c r="E1293" s="74" t="s">
        <v>136</v>
      </c>
      <c r="F1293" s="146">
        <v>40</v>
      </c>
      <c r="G1293" s="147">
        <v>3.16</v>
      </c>
      <c r="H1293" s="148">
        <v>4.09</v>
      </c>
      <c r="I1293" s="149">
        <f t="shared" si="40"/>
        <v>163.6</v>
      </c>
      <c r="L1293" s="107" t="e">
        <f t="shared" si="41"/>
        <v>#REF!</v>
      </c>
    </row>
    <row r="1294" spans="1:12" x14ac:dyDescent="0.2">
      <c r="A1294" s="74">
        <v>1288</v>
      </c>
      <c r="B1294" s="74">
        <v>39435</v>
      </c>
      <c r="C1294" s="145" t="s">
        <v>1431</v>
      </c>
      <c r="D1294" s="74" t="s">
        <v>138</v>
      </c>
      <c r="E1294" s="74" t="s">
        <v>130</v>
      </c>
      <c r="F1294" s="146">
        <v>6000</v>
      </c>
      <c r="G1294" s="147">
        <v>0.1</v>
      </c>
      <c r="H1294" s="148">
        <v>0.13</v>
      </c>
      <c r="I1294" s="149">
        <f t="shared" si="40"/>
        <v>780</v>
      </c>
      <c r="L1294" s="107" t="e">
        <f t="shared" si="41"/>
        <v>#REF!</v>
      </c>
    </row>
    <row r="1295" spans="1:12" x14ac:dyDescent="0.2">
      <c r="A1295" s="74">
        <v>1289</v>
      </c>
      <c r="B1295" s="74">
        <v>39436</v>
      </c>
      <c r="C1295" s="145" t="s">
        <v>1432</v>
      </c>
      <c r="D1295" s="74" t="s">
        <v>138</v>
      </c>
      <c r="E1295" s="74" t="s">
        <v>130</v>
      </c>
      <c r="F1295" s="146">
        <v>3000</v>
      </c>
      <c r="G1295" s="147">
        <v>0.17</v>
      </c>
      <c r="H1295" s="148">
        <v>0.22</v>
      </c>
      <c r="I1295" s="149">
        <f t="shared" si="40"/>
        <v>660</v>
      </c>
      <c r="L1295" s="107" t="e">
        <f t="shared" si="41"/>
        <v>#REF!</v>
      </c>
    </row>
    <row r="1296" spans="1:12" x14ac:dyDescent="0.2">
      <c r="A1296" s="74">
        <v>1290</v>
      </c>
      <c r="B1296" s="74">
        <v>39437</v>
      </c>
      <c r="C1296" s="145" t="s">
        <v>1433</v>
      </c>
      <c r="D1296" s="74" t="s">
        <v>138</v>
      </c>
      <c r="E1296" s="74" t="s">
        <v>130</v>
      </c>
      <c r="F1296" s="146">
        <v>6100</v>
      </c>
      <c r="G1296" s="147">
        <v>0.22</v>
      </c>
      <c r="H1296" s="148">
        <v>0.27</v>
      </c>
      <c r="I1296" s="149">
        <f t="shared" si="40"/>
        <v>1647</v>
      </c>
      <c r="L1296" s="107" t="e">
        <f t="shared" si="41"/>
        <v>#REF!</v>
      </c>
    </row>
    <row r="1297" spans="1:12" ht="25.5" x14ac:dyDescent="0.2">
      <c r="A1297" s="74">
        <v>1291</v>
      </c>
      <c r="B1297" s="74">
        <v>39438</v>
      </c>
      <c r="C1297" s="145" t="s">
        <v>1434</v>
      </c>
      <c r="D1297" s="74" t="s">
        <v>138</v>
      </c>
      <c r="E1297" s="74" t="s">
        <v>130</v>
      </c>
      <c r="F1297" s="146">
        <v>6000</v>
      </c>
      <c r="G1297" s="147">
        <v>0.26</v>
      </c>
      <c r="H1297" s="148">
        <v>0.33</v>
      </c>
      <c r="I1297" s="149">
        <f t="shared" si="40"/>
        <v>1980</v>
      </c>
      <c r="L1297" s="107" t="e">
        <f t="shared" si="41"/>
        <v>#REF!</v>
      </c>
    </row>
    <row r="1298" spans="1:12" x14ac:dyDescent="0.2">
      <c r="A1298" s="74">
        <v>1292</v>
      </c>
      <c r="B1298" s="74">
        <v>39439</v>
      </c>
      <c r="C1298" s="145" t="s">
        <v>1435</v>
      </c>
      <c r="D1298" s="74" t="s">
        <v>138</v>
      </c>
      <c r="E1298" s="74" t="s">
        <v>130</v>
      </c>
      <c r="F1298" s="146">
        <v>6180</v>
      </c>
      <c r="G1298" s="147">
        <v>0.15</v>
      </c>
      <c r="H1298" s="148">
        <v>0.2</v>
      </c>
      <c r="I1298" s="149">
        <f t="shared" si="40"/>
        <v>1236</v>
      </c>
      <c r="L1298" s="107" t="e">
        <f t="shared" si="41"/>
        <v>#REF!</v>
      </c>
    </row>
    <row r="1299" spans="1:12" x14ac:dyDescent="0.2">
      <c r="A1299" s="74">
        <v>1293</v>
      </c>
      <c r="B1299" s="74">
        <v>39440</v>
      </c>
      <c r="C1299" s="145" t="s">
        <v>1436</v>
      </c>
      <c r="D1299" s="74" t="s">
        <v>138</v>
      </c>
      <c r="E1299" s="74" t="s">
        <v>130</v>
      </c>
      <c r="F1299" s="146">
        <v>2000</v>
      </c>
      <c r="G1299" s="147">
        <v>0.2</v>
      </c>
      <c r="H1299" s="148">
        <v>0.25</v>
      </c>
      <c r="I1299" s="149">
        <f t="shared" si="40"/>
        <v>500</v>
      </c>
      <c r="L1299" s="107" t="e">
        <f t="shared" si="41"/>
        <v>#REF!</v>
      </c>
    </row>
    <row r="1300" spans="1:12" x14ac:dyDescent="0.2">
      <c r="A1300" s="74">
        <v>1294</v>
      </c>
      <c r="B1300" s="74">
        <v>39441</v>
      </c>
      <c r="C1300" s="145" t="s">
        <v>1437</v>
      </c>
      <c r="D1300" s="74" t="s">
        <v>138</v>
      </c>
      <c r="E1300" s="74" t="s">
        <v>130</v>
      </c>
      <c r="F1300" s="146">
        <v>2700</v>
      </c>
      <c r="G1300" s="147">
        <v>0.25</v>
      </c>
      <c r="H1300" s="148">
        <v>0.32</v>
      </c>
      <c r="I1300" s="149">
        <f t="shared" si="40"/>
        <v>864</v>
      </c>
      <c r="L1300" s="107" t="e">
        <f t="shared" si="41"/>
        <v>#REF!</v>
      </c>
    </row>
    <row r="1301" spans="1:12" ht="25.5" x14ac:dyDescent="0.2">
      <c r="A1301" s="74">
        <v>1295</v>
      </c>
      <c r="B1301" s="74">
        <v>39442</v>
      </c>
      <c r="C1301" s="145" t="s">
        <v>1438</v>
      </c>
      <c r="D1301" s="74" t="s">
        <v>138</v>
      </c>
      <c r="E1301" s="74" t="s">
        <v>130</v>
      </c>
      <c r="F1301" s="146">
        <v>1100</v>
      </c>
      <c r="G1301" s="147">
        <v>0.18</v>
      </c>
      <c r="H1301" s="148">
        <v>0.23</v>
      </c>
      <c r="I1301" s="149">
        <f t="shared" si="40"/>
        <v>253</v>
      </c>
      <c r="L1301" s="107" t="e">
        <f t="shared" si="41"/>
        <v>#REF!</v>
      </c>
    </row>
    <row r="1302" spans="1:12" ht="25.5" x14ac:dyDescent="0.2">
      <c r="A1302" s="74">
        <v>1296</v>
      </c>
      <c r="B1302" s="74">
        <v>39443</v>
      </c>
      <c r="C1302" s="145" t="s">
        <v>1439</v>
      </c>
      <c r="D1302" s="74" t="s">
        <v>138</v>
      </c>
      <c r="E1302" s="74" t="s">
        <v>130</v>
      </c>
      <c r="F1302" s="146">
        <v>15380</v>
      </c>
      <c r="G1302" s="147">
        <v>0.24</v>
      </c>
      <c r="H1302" s="148">
        <v>0.31</v>
      </c>
      <c r="I1302" s="149">
        <f t="shared" si="40"/>
        <v>4767.8</v>
      </c>
      <c r="L1302" s="107" t="e">
        <f t="shared" si="41"/>
        <v>#REF!</v>
      </c>
    </row>
    <row r="1303" spans="1:12" ht="38.25" x14ac:dyDescent="0.2">
      <c r="A1303" s="74">
        <v>1297</v>
      </c>
      <c r="B1303" s="74">
        <v>39482</v>
      </c>
      <c r="C1303" s="145" t="s">
        <v>1440</v>
      </c>
      <c r="D1303" s="74" t="s">
        <v>138</v>
      </c>
      <c r="E1303" s="74" t="s">
        <v>136</v>
      </c>
      <c r="F1303" s="146">
        <v>4</v>
      </c>
      <c r="G1303" s="147">
        <v>709.71</v>
      </c>
      <c r="H1303" s="148">
        <v>916.54</v>
      </c>
      <c r="I1303" s="149">
        <f t="shared" si="40"/>
        <v>3666.16</v>
      </c>
      <c r="L1303" s="107" t="e">
        <f t="shared" si="41"/>
        <v>#REF!</v>
      </c>
    </row>
    <row r="1304" spans="1:12" ht="38.25" x14ac:dyDescent="0.2">
      <c r="A1304" s="74">
        <v>1298</v>
      </c>
      <c r="B1304" s="74">
        <v>39484</v>
      </c>
      <c r="C1304" s="145" t="s">
        <v>1441</v>
      </c>
      <c r="D1304" s="74" t="s">
        <v>138</v>
      </c>
      <c r="E1304" s="74" t="s">
        <v>136</v>
      </c>
      <c r="F1304" s="146">
        <v>20</v>
      </c>
      <c r="G1304" s="147">
        <v>709.71</v>
      </c>
      <c r="H1304" s="148">
        <v>916.54</v>
      </c>
      <c r="I1304" s="149">
        <f t="shared" si="40"/>
        <v>18330.8</v>
      </c>
      <c r="L1304" s="107" t="e">
        <f t="shared" si="41"/>
        <v>#REF!</v>
      </c>
    </row>
    <row r="1305" spans="1:12" ht="38.25" x14ac:dyDescent="0.2">
      <c r="A1305" s="74">
        <v>1299</v>
      </c>
      <c r="B1305" s="74">
        <v>39485</v>
      </c>
      <c r="C1305" s="145" t="s">
        <v>1442</v>
      </c>
      <c r="D1305" s="74" t="s">
        <v>138</v>
      </c>
      <c r="E1305" s="74" t="s">
        <v>136</v>
      </c>
      <c r="F1305" s="146">
        <v>10</v>
      </c>
      <c r="G1305" s="147">
        <v>709.71</v>
      </c>
      <c r="H1305" s="148">
        <v>916.54</v>
      </c>
      <c r="I1305" s="149">
        <f t="shared" si="40"/>
        <v>9165.4</v>
      </c>
      <c r="L1305" s="107" t="e">
        <f t="shared" si="41"/>
        <v>#REF!</v>
      </c>
    </row>
    <row r="1306" spans="1:12" ht="38.25" x14ac:dyDescent="0.2">
      <c r="A1306" s="74">
        <v>1300</v>
      </c>
      <c r="B1306" s="74">
        <v>39486</v>
      </c>
      <c r="C1306" s="145" t="s">
        <v>1443</v>
      </c>
      <c r="D1306" s="74" t="s">
        <v>138</v>
      </c>
      <c r="E1306" s="74" t="s">
        <v>136</v>
      </c>
      <c r="F1306" s="146">
        <v>4</v>
      </c>
      <c r="G1306" s="147">
        <v>579.22</v>
      </c>
      <c r="H1306" s="148">
        <v>748.01</v>
      </c>
      <c r="I1306" s="149">
        <f t="shared" si="40"/>
        <v>2992.04</v>
      </c>
      <c r="L1306" s="107" t="e">
        <f t="shared" si="41"/>
        <v>#REF!</v>
      </c>
    </row>
    <row r="1307" spans="1:12" ht="38.25" x14ac:dyDescent="0.2">
      <c r="A1307" s="74">
        <v>1301</v>
      </c>
      <c r="B1307" s="74">
        <v>39488</v>
      </c>
      <c r="C1307" s="145" t="s">
        <v>1444</v>
      </c>
      <c r="D1307" s="74" t="s">
        <v>138</v>
      </c>
      <c r="E1307" s="74" t="s">
        <v>136</v>
      </c>
      <c r="F1307" s="146">
        <v>20</v>
      </c>
      <c r="G1307" s="147">
        <v>588.71</v>
      </c>
      <c r="H1307" s="148">
        <v>760.26</v>
      </c>
      <c r="I1307" s="149">
        <f t="shared" si="40"/>
        <v>15205.2</v>
      </c>
      <c r="L1307" s="107" t="e">
        <f t="shared" si="41"/>
        <v>#REF!</v>
      </c>
    </row>
    <row r="1308" spans="1:12" ht="38.25" x14ac:dyDescent="0.2">
      <c r="A1308" s="74">
        <v>1302</v>
      </c>
      <c r="B1308" s="74">
        <v>39489</v>
      </c>
      <c r="C1308" s="145" t="s">
        <v>1445</v>
      </c>
      <c r="D1308" s="74" t="s">
        <v>138</v>
      </c>
      <c r="E1308" s="74" t="s">
        <v>136</v>
      </c>
      <c r="F1308" s="146">
        <v>10</v>
      </c>
      <c r="G1308" s="147">
        <v>598.69000000000005</v>
      </c>
      <c r="H1308" s="148">
        <v>773.16</v>
      </c>
      <c r="I1308" s="149">
        <f t="shared" si="40"/>
        <v>7731.6</v>
      </c>
      <c r="L1308" s="107" t="e">
        <f t="shared" si="41"/>
        <v>#REF!</v>
      </c>
    </row>
    <row r="1309" spans="1:12" ht="38.25" x14ac:dyDescent="0.2">
      <c r="A1309" s="74">
        <v>1303</v>
      </c>
      <c r="B1309" s="74">
        <v>39492</v>
      </c>
      <c r="C1309" s="145" t="s">
        <v>1446</v>
      </c>
      <c r="D1309" s="74" t="s">
        <v>138</v>
      </c>
      <c r="E1309" s="74" t="s">
        <v>136</v>
      </c>
      <c r="F1309" s="146">
        <v>20</v>
      </c>
      <c r="G1309" s="147">
        <v>919.33</v>
      </c>
      <c r="H1309" s="148">
        <v>1187.24</v>
      </c>
      <c r="I1309" s="149">
        <f t="shared" si="40"/>
        <v>23744.799999999999</v>
      </c>
      <c r="L1309" s="107" t="e">
        <f t="shared" si="41"/>
        <v>#REF!</v>
      </c>
    </row>
    <row r="1310" spans="1:12" ht="38.25" x14ac:dyDescent="0.2">
      <c r="A1310" s="74">
        <v>1304</v>
      </c>
      <c r="B1310" s="74">
        <v>39496</v>
      </c>
      <c r="C1310" s="145" t="s">
        <v>1447</v>
      </c>
      <c r="D1310" s="74" t="s">
        <v>138</v>
      </c>
      <c r="E1310" s="74" t="s">
        <v>136</v>
      </c>
      <c r="F1310" s="146">
        <v>20</v>
      </c>
      <c r="G1310" s="147">
        <v>794.08</v>
      </c>
      <c r="H1310" s="148">
        <v>1025.51</v>
      </c>
      <c r="I1310" s="149">
        <f t="shared" si="40"/>
        <v>20510.2</v>
      </c>
      <c r="L1310" s="107" t="e">
        <f t="shared" si="41"/>
        <v>#REF!</v>
      </c>
    </row>
    <row r="1311" spans="1:12" ht="38.25" x14ac:dyDescent="0.2">
      <c r="A1311" s="74">
        <v>1305</v>
      </c>
      <c r="B1311" s="74">
        <v>39498</v>
      </c>
      <c r="C1311" s="145" t="s">
        <v>1448</v>
      </c>
      <c r="D1311" s="74" t="s">
        <v>138</v>
      </c>
      <c r="E1311" s="74" t="s">
        <v>136</v>
      </c>
      <c r="F1311" s="146">
        <v>10</v>
      </c>
      <c r="G1311" s="150">
        <v>1326.92</v>
      </c>
      <c r="H1311" s="148">
        <v>1713.63</v>
      </c>
      <c r="I1311" s="149">
        <f t="shared" si="40"/>
        <v>17136.3</v>
      </c>
      <c r="L1311" s="107" t="e">
        <f t="shared" si="41"/>
        <v>#REF!</v>
      </c>
    </row>
    <row r="1312" spans="1:12" ht="25.5" x14ac:dyDescent="0.2">
      <c r="A1312" s="74">
        <v>1306</v>
      </c>
      <c r="B1312" s="74">
        <v>39507</v>
      </c>
      <c r="C1312" s="145" t="s">
        <v>1449</v>
      </c>
      <c r="D1312" s="74" t="s">
        <v>276</v>
      </c>
      <c r="E1312" s="74" t="s">
        <v>136</v>
      </c>
      <c r="F1312" s="146">
        <v>100</v>
      </c>
      <c r="G1312" s="147">
        <v>12.94</v>
      </c>
      <c r="H1312" s="148">
        <v>16.72</v>
      </c>
      <c r="I1312" s="149">
        <f t="shared" si="40"/>
        <v>1672</v>
      </c>
      <c r="L1312" s="107" t="e">
        <f t="shared" si="41"/>
        <v>#REF!</v>
      </c>
    </row>
    <row r="1313" spans="1:12" ht="25.5" x14ac:dyDescent="0.2">
      <c r="A1313" s="74">
        <v>1307</v>
      </c>
      <c r="B1313" s="74">
        <v>39508</v>
      </c>
      <c r="C1313" s="145" t="s">
        <v>1450</v>
      </c>
      <c r="D1313" s="74" t="s">
        <v>276</v>
      </c>
      <c r="E1313" s="74" t="s">
        <v>136</v>
      </c>
      <c r="F1313" s="146">
        <v>100</v>
      </c>
      <c r="G1313" s="147">
        <v>8.67</v>
      </c>
      <c r="H1313" s="148">
        <v>11.18</v>
      </c>
      <c r="I1313" s="149">
        <f t="shared" si="40"/>
        <v>1118</v>
      </c>
      <c r="L1313" s="107" t="e">
        <f t="shared" si="41"/>
        <v>#REF!</v>
      </c>
    </row>
    <row r="1314" spans="1:12" ht="25.5" x14ac:dyDescent="0.2">
      <c r="A1314" s="74">
        <v>1308</v>
      </c>
      <c r="B1314" s="74">
        <v>39511</v>
      </c>
      <c r="C1314" s="145" t="s">
        <v>1451</v>
      </c>
      <c r="D1314" s="74" t="s">
        <v>276</v>
      </c>
      <c r="E1314" s="74" t="s">
        <v>130</v>
      </c>
      <c r="F1314" s="146">
        <v>150</v>
      </c>
      <c r="G1314" s="147">
        <v>123.23</v>
      </c>
      <c r="H1314" s="148">
        <v>159.16</v>
      </c>
      <c r="I1314" s="149">
        <f t="shared" si="40"/>
        <v>23874</v>
      </c>
      <c r="L1314" s="107" t="e">
        <f t="shared" si="41"/>
        <v>#REF!</v>
      </c>
    </row>
    <row r="1315" spans="1:12" ht="25.5" x14ac:dyDescent="0.2">
      <c r="A1315" s="74">
        <v>1309</v>
      </c>
      <c r="B1315" s="74">
        <v>39567</v>
      </c>
      <c r="C1315" s="145" t="s">
        <v>1452</v>
      </c>
      <c r="D1315" s="74" t="s">
        <v>276</v>
      </c>
      <c r="E1315" s="74" t="s">
        <v>136</v>
      </c>
      <c r="F1315" s="146">
        <v>200</v>
      </c>
      <c r="G1315" s="147">
        <v>38.25</v>
      </c>
      <c r="H1315" s="148">
        <v>49.4</v>
      </c>
      <c r="I1315" s="149">
        <f t="shared" si="40"/>
        <v>9880</v>
      </c>
      <c r="L1315" s="107" t="e">
        <f t="shared" si="41"/>
        <v>#REF!</v>
      </c>
    </row>
    <row r="1316" spans="1:12" ht="25.5" x14ac:dyDescent="0.2">
      <c r="A1316" s="74">
        <v>1310</v>
      </c>
      <c r="B1316" s="74">
        <v>39569</v>
      </c>
      <c r="C1316" s="145" t="s">
        <v>1453</v>
      </c>
      <c r="D1316" s="74" t="s">
        <v>191</v>
      </c>
      <c r="E1316" s="74" t="s">
        <v>136</v>
      </c>
      <c r="F1316" s="146">
        <v>300</v>
      </c>
      <c r="G1316" s="147">
        <v>4.3600000000000003</v>
      </c>
      <c r="H1316" s="148">
        <v>5.63</v>
      </c>
      <c r="I1316" s="149">
        <f t="shared" si="40"/>
        <v>1689</v>
      </c>
      <c r="L1316" s="107" t="e">
        <f t="shared" si="41"/>
        <v>#REF!</v>
      </c>
    </row>
    <row r="1317" spans="1:12" ht="25.5" x14ac:dyDescent="0.2">
      <c r="A1317" s="74">
        <v>1311</v>
      </c>
      <c r="B1317" s="74">
        <v>39570</v>
      </c>
      <c r="C1317" s="145" t="s">
        <v>1454</v>
      </c>
      <c r="D1317" s="74" t="s">
        <v>191</v>
      </c>
      <c r="E1317" s="74" t="s">
        <v>136</v>
      </c>
      <c r="F1317" s="146">
        <v>300</v>
      </c>
      <c r="G1317" s="147">
        <v>4.42</v>
      </c>
      <c r="H1317" s="148">
        <v>5.71</v>
      </c>
      <c r="I1317" s="149">
        <f t="shared" si="40"/>
        <v>1713</v>
      </c>
      <c r="L1317" s="107" t="e">
        <f t="shared" si="41"/>
        <v>#REF!</v>
      </c>
    </row>
    <row r="1318" spans="1:12" ht="25.5" x14ac:dyDescent="0.2">
      <c r="A1318" s="74">
        <v>1312</v>
      </c>
      <c r="B1318" s="74">
        <v>39571</v>
      </c>
      <c r="C1318" s="145" t="s">
        <v>1455</v>
      </c>
      <c r="D1318" s="74" t="s">
        <v>191</v>
      </c>
      <c r="E1318" s="74" t="s">
        <v>136</v>
      </c>
      <c r="F1318" s="146">
        <v>300</v>
      </c>
      <c r="G1318" s="147">
        <v>4.5</v>
      </c>
      <c r="H1318" s="148">
        <v>5.82</v>
      </c>
      <c r="I1318" s="149">
        <f t="shared" si="40"/>
        <v>1746</v>
      </c>
      <c r="L1318" s="107" t="e">
        <f t="shared" si="41"/>
        <v>#REF!</v>
      </c>
    </row>
    <row r="1319" spans="1:12" x14ac:dyDescent="0.2">
      <c r="A1319" s="74">
        <v>1313</v>
      </c>
      <c r="B1319" s="74">
        <v>39572</v>
      </c>
      <c r="C1319" s="145" t="s">
        <v>1456</v>
      </c>
      <c r="D1319" s="74" t="s">
        <v>191</v>
      </c>
      <c r="E1319" s="74" t="s">
        <v>136</v>
      </c>
      <c r="F1319" s="146">
        <v>300</v>
      </c>
      <c r="G1319" s="147">
        <v>4.16</v>
      </c>
      <c r="H1319" s="148">
        <v>5.38</v>
      </c>
      <c r="I1319" s="149">
        <f t="shared" si="40"/>
        <v>1614</v>
      </c>
      <c r="L1319" s="107" t="e">
        <f t="shared" si="41"/>
        <v>#REF!</v>
      </c>
    </row>
    <row r="1320" spans="1:12" ht="25.5" x14ac:dyDescent="0.2">
      <c r="A1320" s="74">
        <v>1314</v>
      </c>
      <c r="B1320" s="74">
        <v>39573</v>
      </c>
      <c r="C1320" s="145" t="s">
        <v>1457</v>
      </c>
      <c r="D1320" s="74" t="s">
        <v>138</v>
      </c>
      <c r="E1320" s="74" t="s">
        <v>136</v>
      </c>
      <c r="F1320" s="146">
        <v>1000</v>
      </c>
      <c r="G1320" s="147">
        <v>1.84</v>
      </c>
      <c r="H1320" s="148">
        <v>2.38</v>
      </c>
      <c r="I1320" s="149">
        <f t="shared" si="40"/>
        <v>2380</v>
      </c>
      <c r="L1320" s="107" t="e">
        <f t="shared" si="41"/>
        <v>#REF!</v>
      </c>
    </row>
    <row r="1321" spans="1:12" ht="25.5" x14ac:dyDescent="0.2">
      <c r="A1321" s="74">
        <v>1315</v>
      </c>
      <c r="B1321" s="74">
        <v>39574</v>
      </c>
      <c r="C1321" s="145" t="s">
        <v>1458</v>
      </c>
      <c r="D1321" s="74" t="s">
        <v>138</v>
      </c>
      <c r="E1321" s="74" t="s">
        <v>136</v>
      </c>
      <c r="F1321" s="146">
        <v>60</v>
      </c>
      <c r="G1321" s="147">
        <v>4.2</v>
      </c>
      <c r="H1321" s="148">
        <v>5.42</v>
      </c>
      <c r="I1321" s="149">
        <f t="shared" si="40"/>
        <v>325.2</v>
      </c>
      <c r="L1321" s="107" t="e">
        <f t="shared" si="41"/>
        <v>#REF!</v>
      </c>
    </row>
    <row r="1322" spans="1:12" x14ac:dyDescent="0.2">
      <c r="A1322" s="74">
        <v>1316</v>
      </c>
      <c r="B1322" s="74">
        <v>39594</v>
      </c>
      <c r="C1322" s="145" t="s">
        <v>1459</v>
      </c>
      <c r="D1322" s="74" t="s">
        <v>138</v>
      </c>
      <c r="E1322" s="74" t="s">
        <v>130</v>
      </c>
      <c r="F1322" s="146">
        <v>72</v>
      </c>
      <c r="G1322" s="147">
        <v>280.14</v>
      </c>
      <c r="H1322" s="148">
        <v>361.77</v>
      </c>
      <c r="I1322" s="149">
        <f t="shared" si="40"/>
        <v>26047.439999999999</v>
      </c>
      <c r="L1322" s="107" t="e">
        <f t="shared" si="41"/>
        <v>#REF!</v>
      </c>
    </row>
    <row r="1323" spans="1:12" x14ac:dyDescent="0.2">
      <c r="A1323" s="74">
        <v>1317</v>
      </c>
      <c r="B1323" s="74">
        <v>39595</v>
      </c>
      <c r="C1323" s="145" t="s">
        <v>1460</v>
      </c>
      <c r="D1323" s="74" t="s">
        <v>138</v>
      </c>
      <c r="E1323" s="74" t="s">
        <v>130</v>
      </c>
      <c r="F1323" s="146">
        <v>10</v>
      </c>
      <c r="G1323" s="150">
        <v>1685.68</v>
      </c>
      <c r="H1323" s="148">
        <v>2176.9499999999998</v>
      </c>
      <c r="I1323" s="149">
        <f t="shared" si="40"/>
        <v>21769.5</v>
      </c>
      <c r="L1323" s="107" t="e">
        <f t="shared" si="41"/>
        <v>#REF!</v>
      </c>
    </row>
    <row r="1324" spans="1:12" x14ac:dyDescent="0.2">
      <c r="A1324" s="74">
        <v>1318</v>
      </c>
      <c r="B1324" s="74">
        <v>39596</v>
      </c>
      <c r="C1324" s="145" t="s">
        <v>1461</v>
      </c>
      <c r="D1324" s="74" t="s">
        <v>138</v>
      </c>
      <c r="E1324" s="74" t="s">
        <v>130</v>
      </c>
      <c r="F1324" s="146">
        <v>10</v>
      </c>
      <c r="G1324" s="147">
        <v>750.24</v>
      </c>
      <c r="H1324" s="148">
        <v>968.89</v>
      </c>
      <c r="I1324" s="149">
        <f t="shared" si="40"/>
        <v>9688.9</v>
      </c>
      <c r="L1324" s="107" t="e">
        <f t="shared" si="41"/>
        <v>#REF!</v>
      </c>
    </row>
    <row r="1325" spans="1:12" x14ac:dyDescent="0.2">
      <c r="A1325" s="74">
        <v>1319</v>
      </c>
      <c r="B1325" s="74">
        <v>39597</v>
      </c>
      <c r="C1325" s="145" t="s">
        <v>1462</v>
      </c>
      <c r="D1325" s="74" t="s">
        <v>138</v>
      </c>
      <c r="E1325" s="74" t="s">
        <v>130</v>
      </c>
      <c r="F1325" s="146">
        <v>6</v>
      </c>
      <c r="G1325" s="150">
        <v>2644.21</v>
      </c>
      <c r="H1325" s="148">
        <v>3414.82</v>
      </c>
      <c r="I1325" s="149">
        <f t="shared" si="40"/>
        <v>20488.919999999998</v>
      </c>
      <c r="L1325" s="107" t="e">
        <f t="shared" si="41"/>
        <v>#REF!</v>
      </c>
    </row>
    <row r="1326" spans="1:12" x14ac:dyDescent="0.2">
      <c r="A1326" s="74">
        <v>1320</v>
      </c>
      <c r="B1326" s="74">
        <v>39598</v>
      </c>
      <c r="C1326" s="145" t="s">
        <v>1463</v>
      </c>
      <c r="D1326" s="74" t="s">
        <v>191</v>
      </c>
      <c r="E1326" s="74" t="s">
        <v>136</v>
      </c>
      <c r="F1326" s="146">
        <v>120000</v>
      </c>
      <c r="G1326" s="147">
        <v>5.26</v>
      </c>
      <c r="H1326" s="148">
        <v>6.79</v>
      </c>
      <c r="I1326" s="149">
        <f t="shared" si="40"/>
        <v>814800</v>
      </c>
      <c r="L1326" s="107" t="e">
        <f t="shared" si="41"/>
        <v>#REF!</v>
      </c>
    </row>
    <row r="1327" spans="1:12" x14ac:dyDescent="0.2">
      <c r="A1327" s="74">
        <v>1321</v>
      </c>
      <c r="B1327" s="74">
        <v>39599</v>
      </c>
      <c r="C1327" s="145" t="s">
        <v>1464</v>
      </c>
      <c r="D1327" s="74" t="s">
        <v>191</v>
      </c>
      <c r="E1327" s="74" t="s">
        <v>136</v>
      </c>
      <c r="F1327" s="146">
        <v>15000</v>
      </c>
      <c r="G1327" s="147">
        <v>7.57</v>
      </c>
      <c r="H1327" s="148">
        <v>9.77</v>
      </c>
      <c r="I1327" s="149">
        <f t="shared" si="40"/>
        <v>146550</v>
      </c>
      <c r="L1327" s="107" t="e">
        <f t="shared" si="41"/>
        <v>#REF!</v>
      </c>
    </row>
    <row r="1328" spans="1:12" x14ac:dyDescent="0.2">
      <c r="A1328" s="74">
        <v>1322</v>
      </c>
      <c r="B1328" s="74">
        <v>39600</v>
      </c>
      <c r="C1328" s="145" t="s">
        <v>1465</v>
      </c>
      <c r="D1328" s="74" t="s">
        <v>138</v>
      </c>
      <c r="E1328" s="74" t="s">
        <v>136</v>
      </c>
      <c r="F1328" s="146">
        <v>2840</v>
      </c>
      <c r="G1328" s="147">
        <v>14.89</v>
      </c>
      <c r="H1328" s="148">
        <v>19.23</v>
      </c>
      <c r="I1328" s="149">
        <f t="shared" si="40"/>
        <v>54613.2</v>
      </c>
      <c r="L1328" s="107" t="e">
        <f t="shared" si="41"/>
        <v>#REF!</v>
      </c>
    </row>
    <row r="1329" spans="1:12" x14ac:dyDescent="0.2">
      <c r="A1329" s="74">
        <v>1323</v>
      </c>
      <c r="B1329" s="74">
        <v>39602</v>
      </c>
      <c r="C1329" s="145" t="s">
        <v>1466</v>
      </c>
      <c r="D1329" s="74" t="s">
        <v>138</v>
      </c>
      <c r="E1329" s="74" t="s">
        <v>136</v>
      </c>
      <c r="F1329" s="146">
        <v>3668</v>
      </c>
      <c r="G1329" s="147">
        <v>1.58</v>
      </c>
      <c r="H1329" s="148">
        <v>2.02</v>
      </c>
      <c r="I1329" s="149">
        <f t="shared" si="40"/>
        <v>7409.36</v>
      </c>
      <c r="L1329" s="107" t="e">
        <f t="shared" si="41"/>
        <v>#REF!</v>
      </c>
    </row>
    <row r="1330" spans="1:12" x14ac:dyDescent="0.2">
      <c r="A1330" s="74">
        <v>1324</v>
      </c>
      <c r="B1330" s="74">
        <v>39603</v>
      </c>
      <c r="C1330" s="145" t="s">
        <v>1467</v>
      </c>
      <c r="D1330" s="74" t="s">
        <v>138</v>
      </c>
      <c r="E1330" s="74" t="s">
        <v>136</v>
      </c>
      <c r="F1330" s="146">
        <v>1000</v>
      </c>
      <c r="G1330" s="147">
        <v>3.36</v>
      </c>
      <c r="H1330" s="148">
        <v>4.3499999999999996</v>
      </c>
      <c r="I1330" s="149">
        <f t="shared" si="40"/>
        <v>4350</v>
      </c>
      <c r="L1330" s="107" t="e">
        <f t="shared" si="41"/>
        <v>#REF!</v>
      </c>
    </row>
    <row r="1331" spans="1:12" x14ac:dyDescent="0.2">
      <c r="A1331" s="74">
        <v>1325</v>
      </c>
      <c r="B1331" s="74">
        <v>39604</v>
      </c>
      <c r="C1331" s="145" t="s">
        <v>1468</v>
      </c>
      <c r="D1331" s="74" t="s">
        <v>138</v>
      </c>
      <c r="E1331" s="74" t="s">
        <v>136</v>
      </c>
      <c r="F1331" s="146">
        <v>1224</v>
      </c>
      <c r="G1331" s="147">
        <v>12.58</v>
      </c>
      <c r="H1331" s="148">
        <v>16.239999999999998</v>
      </c>
      <c r="I1331" s="149">
        <f t="shared" si="40"/>
        <v>19877.759999999998</v>
      </c>
      <c r="L1331" s="107" t="e">
        <f t="shared" si="41"/>
        <v>#REF!</v>
      </c>
    </row>
    <row r="1332" spans="1:12" x14ac:dyDescent="0.2">
      <c r="A1332" s="74">
        <v>1326</v>
      </c>
      <c r="B1332" s="74">
        <v>39605</v>
      </c>
      <c r="C1332" s="145" t="s">
        <v>1469</v>
      </c>
      <c r="D1332" s="74" t="s">
        <v>138</v>
      </c>
      <c r="E1332" s="74" t="s">
        <v>136</v>
      </c>
      <c r="F1332" s="146">
        <v>600</v>
      </c>
      <c r="G1332" s="147">
        <v>13.67</v>
      </c>
      <c r="H1332" s="148">
        <v>17.66</v>
      </c>
      <c r="I1332" s="149">
        <f t="shared" si="40"/>
        <v>10596</v>
      </c>
      <c r="L1332" s="107" t="e">
        <f t="shared" si="41"/>
        <v>#REF!</v>
      </c>
    </row>
    <row r="1333" spans="1:12" x14ac:dyDescent="0.2">
      <c r="A1333" s="74">
        <v>1327</v>
      </c>
      <c r="B1333" s="74">
        <v>39606</v>
      </c>
      <c r="C1333" s="145" t="s">
        <v>1470</v>
      </c>
      <c r="D1333" s="74" t="s">
        <v>138</v>
      </c>
      <c r="E1333" s="74" t="s">
        <v>136</v>
      </c>
      <c r="F1333" s="146">
        <v>60</v>
      </c>
      <c r="G1333" s="147">
        <v>23.94</v>
      </c>
      <c r="H1333" s="148">
        <v>30.91</v>
      </c>
      <c r="I1333" s="149">
        <f t="shared" si="40"/>
        <v>1854.6</v>
      </c>
      <c r="L1333" s="107" t="e">
        <f t="shared" si="41"/>
        <v>#REF!</v>
      </c>
    </row>
    <row r="1334" spans="1:12" x14ac:dyDescent="0.2">
      <c r="A1334" s="74">
        <v>1328</v>
      </c>
      <c r="B1334" s="74">
        <v>39607</v>
      </c>
      <c r="C1334" s="145" t="s">
        <v>1471</v>
      </c>
      <c r="D1334" s="74" t="s">
        <v>138</v>
      </c>
      <c r="E1334" s="74" t="s">
        <v>136</v>
      </c>
      <c r="F1334" s="146">
        <v>42</v>
      </c>
      <c r="G1334" s="147">
        <v>32.39</v>
      </c>
      <c r="H1334" s="148">
        <v>41.85</v>
      </c>
      <c r="I1334" s="149">
        <f t="shared" si="40"/>
        <v>1757.7</v>
      </c>
      <c r="L1334" s="107" t="e">
        <f t="shared" si="41"/>
        <v>#REF!</v>
      </c>
    </row>
    <row r="1335" spans="1:12" x14ac:dyDescent="0.2">
      <c r="A1335" s="74">
        <v>1329</v>
      </c>
      <c r="B1335" s="74">
        <v>39615</v>
      </c>
      <c r="C1335" s="145" t="s">
        <v>1472</v>
      </c>
      <c r="D1335" s="74" t="s">
        <v>138</v>
      </c>
      <c r="E1335" s="74" t="s">
        <v>136</v>
      </c>
      <c r="F1335" s="146">
        <v>4</v>
      </c>
      <c r="G1335" s="147">
        <v>587.73</v>
      </c>
      <c r="H1335" s="148">
        <v>759.02</v>
      </c>
      <c r="I1335" s="149">
        <f t="shared" si="40"/>
        <v>3036.08</v>
      </c>
      <c r="L1335" s="107" t="e">
        <f t="shared" si="41"/>
        <v>#REF!</v>
      </c>
    </row>
    <row r="1336" spans="1:12" x14ac:dyDescent="0.2">
      <c r="A1336" s="74">
        <v>1330</v>
      </c>
      <c r="B1336" s="74">
        <v>39620</v>
      </c>
      <c r="C1336" s="145" t="s">
        <v>1473</v>
      </c>
      <c r="D1336" s="74" t="s">
        <v>138</v>
      </c>
      <c r="E1336" s="74" t="s">
        <v>136</v>
      </c>
      <c r="F1336" s="146">
        <v>4</v>
      </c>
      <c r="G1336" s="147">
        <v>897.63</v>
      </c>
      <c r="H1336" s="148">
        <v>1159.23</v>
      </c>
      <c r="I1336" s="149">
        <f t="shared" si="40"/>
        <v>4636.92</v>
      </c>
      <c r="L1336" s="107" t="e">
        <f t="shared" si="41"/>
        <v>#REF!</v>
      </c>
    </row>
    <row r="1337" spans="1:12" x14ac:dyDescent="0.2">
      <c r="A1337" s="74">
        <v>1331</v>
      </c>
      <c r="B1337" s="74">
        <v>39621</v>
      </c>
      <c r="C1337" s="145" t="s">
        <v>1474</v>
      </c>
      <c r="D1337" s="74" t="s">
        <v>1475</v>
      </c>
      <c r="E1337" s="74" t="s">
        <v>136</v>
      </c>
      <c r="F1337" s="146">
        <v>6</v>
      </c>
      <c r="G1337" s="150">
        <v>1318.5</v>
      </c>
      <c r="H1337" s="148">
        <v>1702.77</v>
      </c>
      <c r="I1337" s="149">
        <f t="shared" si="40"/>
        <v>10216.620000000001</v>
      </c>
      <c r="L1337" s="107" t="e">
        <f t="shared" si="41"/>
        <v>#REF!</v>
      </c>
    </row>
    <row r="1338" spans="1:12" x14ac:dyDescent="0.2">
      <c r="A1338" s="74">
        <v>1332</v>
      </c>
      <c r="B1338" s="74">
        <v>39623</v>
      </c>
      <c r="C1338" s="145" t="s">
        <v>1476</v>
      </c>
      <c r="D1338" s="74" t="s">
        <v>138</v>
      </c>
      <c r="E1338" s="74" t="s">
        <v>136</v>
      </c>
      <c r="F1338" s="146">
        <v>4</v>
      </c>
      <c r="G1338" s="147">
        <v>961.43</v>
      </c>
      <c r="H1338" s="148">
        <v>1241.6099999999999</v>
      </c>
      <c r="I1338" s="149">
        <f t="shared" si="40"/>
        <v>4966.4399999999996</v>
      </c>
      <c r="L1338" s="107" t="e">
        <f t="shared" si="41"/>
        <v>#REF!</v>
      </c>
    </row>
    <row r="1339" spans="1:12" x14ac:dyDescent="0.2">
      <c r="A1339" s="74">
        <v>1333</v>
      </c>
      <c r="B1339" s="74">
        <v>39624</v>
      </c>
      <c r="C1339" s="145" t="s">
        <v>1477</v>
      </c>
      <c r="D1339" s="74" t="s">
        <v>1475</v>
      </c>
      <c r="E1339" s="74" t="s">
        <v>136</v>
      </c>
      <c r="F1339" s="146">
        <v>4</v>
      </c>
      <c r="G1339" s="150">
        <v>1454.45</v>
      </c>
      <c r="H1339" s="148">
        <v>1878.31</v>
      </c>
      <c r="I1339" s="149">
        <f t="shared" si="40"/>
        <v>7513.24</v>
      </c>
      <c r="L1339" s="107" t="e">
        <f t="shared" si="41"/>
        <v>#REF!</v>
      </c>
    </row>
    <row r="1340" spans="1:12" ht="25.5" x14ac:dyDescent="0.2">
      <c r="A1340" s="74">
        <v>1334</v>
      </c>
      <c r="B1340" s="74">
        <v>39640</v>
      </c>
      <c r="C1340" s="145" t="s">
        <v>1478</v>
      </c>
      <c r="D1340" s="74" t="s">
        <v>138</v>
      </c>
      <c r="E1340" s="74" t="s">
        <v>136</v>
      </c>
      <c r="F1340" s="146">
        <v>100</v>
      </c>
      <c r="G1340" s="147">
        <v>12.22</v>
      </c>
      <c r="H1340" s="148">
        <v>15.77</v>
      </c>
      <c r="I1340" s="149">
        <f t="shared" si="40"/>
        <v>1577</v>
      </c>
      <c r="L1340" s="107" t="e">
        <f t="shared" si="41"/>
        <v>#REF!</v>
      </c>
    </row>
    <row r="1341" spans="1:12" ht="25.5" x14ac:dyDescent="0.2">
      <c r="A1341" s="74">
        <v>1335</v>
      </c>
      <c r="B1341" s="74">
        <v>39660</v>
      </c>
      <c r="C1341" s="145" t="s">
        <v>1479</v>
      </c>
      <c r="D1341" s="74" t="s">
        <v>191</v>
      </c>
      <c r="E1341" s="74" t="s">
        <v>136</v>
      </c>
      <c r="F1341" s="146">
        <v>200</v>
      </c>
      <c r="G1341" s="147">
        <v>45.61</v>
      </c>
      <c r="H1341" s="148">
        <v>58.91</v>
      </c>
      <c r="I1341" s="149">
        <f t="shared" si="40"/>
        <v>11782</v>
      </c>
      <c r="L1341" s="107" t="e">
        <f t="shared" si="41"/>
        <v>#REF!</v>
      </c>
    </row>
    <row r="1342" spans="1:12" ht="25.5" x14ac:dyDescent="0.2">
      <c r="A1342" s="74">
        <v>1336</v>
      </c>
      <c r="B1342" s="74">
        <v>39662</v>
      </c>
      <c r="C1342" s="145" t="s">
        <v>1480</v>
      </c>
      <c r="D1342" s="74" t="s">
        <v>191</v>
      </c>
      <c r="E1342" s="74" t="s">
        <v>136</v>
      </c>
      <c r="F1342" s="146">
        <v>620</v>
      </c>
      <c r="G1342" s="147">
        <v>21.86</v>
      </c>
      <c r="H1342" s="148">
        <v>28.24</v>
      </c>
      <c r="I1342" s="149">
        <f t="shared" si="40"/>
        <v>17508.8</v>
      </c>
      <c r="L1342" s="107" t="e">
        <f t="shared" si="41"/>
        <v>#REF!</v>
      </c>
    </row>
    <row r="1343" spans="1:12" ht="25.5" x14ac:dyDescent="0.2">
      <c r="A1343" s="74">
        <v>1337</v>
      </c>
      <c r="B1343" s="74">
        <v>39663</v>
      </c>
      <c r="C1343" s="145" t="s">
        <v>1481</v>
      </c>
      <c r="D1343" s="74" t="s">
        <v>191</v>
      </c>
      <c r="E1343" s="74" t="s">
        <v>136</v>
      </c>
      <c r="F1343" s="146">
        <v>100</v>
      </c>
      <c r="G1343" s="147">
        <v>26.88</v>
      </c>
      <c r="H1343" s="148">
        <v>34.72</v>
      </c>
      <c r="I1343" s="149">
        <f t="shared" si="40"/>
        <v>3472</v>
      </c>
      <c r="L1343" s="107" t="e">
        <f t="shared" si="41"/>
        <v>#REF!</v>
      </c>
    </row>
    <row r="1344" spans="1:12" ht="25.5" x14ac:dyDescent="0.2">
      <c r="A1344" s="74">
        <v>1338</v>
      </c>
      <c r="B1344" s="74">
        <v>39664</v>
      </c>
      <c r="C1344" s="145" t="s">
        <v>1482</v>
      </c>
      <c r="D1344" s="74" t="s">
        <v>191</v>
      </c>
      <c r="E1344" s="74" t="s">
        <v>136</v>
      </c>
      <c r="F1344" s="146">
        <v>568</v>
      </c>
      <c r="G1344" s="147">
        <v>33.630000000000003</v>
      </c>
      <c r="H1344" s="148">
        <v>43.44</v>
      </c>
      <c r="I1344" s="149">
        <f t="shared" si="40"/>
        <v>24673.919999999998</v>
      </c>
      <c r="L1344" s="107" t="e">
        <f t="shared" si="41"/>
        <v>#REF!</v>
      </c>
    </row>
    <row r="1345" spans="1:12" ht="25.5" x14ac:dyDescent="0.2">
      <c r="A1345" s="74">
        <v>1339</v>
      </c>
      <c r="B1345" s="74">
        <v>39665</v>
      </c>
      <c r="C1345" s="145" t="s">
        <v>1483</v>
      </c>
      <c r="D1345" s="74" t="s">
        <v>191</v>
      </c>
      <c r="E1345" s="74" t="s">
        <v>136</v>
      </c>
      <c r="F1345" s="146">
        <v>300</v>
      </c>
      <c r="G1345" s="147">
        <v>56.73</v>
      </c>
      <c r="H1345" s="148">
        <v>73.260000000000005</v>
      </c>
      <c r="I1345" s="149">
        <f t="shared" si="40"/>
        <v>21978</v>
      </c>
      <c r="L1345" s="107" t="e">
        <f t="shared" si="41"/>
        <v>#REF!</v>
      </c>
    </row>
    <row r="1346" spans="1:12" ht="25.5" x14ac:dyDescent="0.2">
      <c r="A1346" s="74">
        <v>1340</v>
      </c>
      <c r="B1346" s="74">
        <v>39666</v>
      </c>
      <c r="C1346" s="145" t="s">
        <v>1484</v>
      </c>
      <c r="D1346" s="74" t="s">
        <v>191</v>
      </c>
      <c r="E1346" s="74" t="s">
        <v>136</v>
      </c>
      <c r="F1346" s="146">
        <v>200</v>
      </c>
      <c r="G1346" s="147">
        <v>68.62</v>
      </c>
      <c r="H1346" s="148">
        <v>88.61</v>
      </c>
      <c r="I1346" s="149">
        <f t="shared" si="40"/>
        <v>17722</v>
      </c>
      <c r="L1346" s="107" t="e">
        <f t="shared" si="41"/>
        <v>#REF!</v>
      </c>
    </row>
    <row r="1347" spans="1:12" ht="25.5" x14ac:dyDescent="0.2">
      <c r="A1347" s="74">
        <v>1341</v>
      </c>
      <c r="B1347" s="74">
        <v>39694</v>
      </c>
      <c r="C1347" s="145" t="s">
        <v>1485</v>
      </c>
      <c r="D1347" s="74" t="s">
        <v>276</v>
      </c>
      <c r="E1347" s="74" t="s">
        <v>136</v>
      </c>
      <c r="F1347" s="146">
        <v>100</v>
      </c>
      <c r="G1347" s="147">
        <v>314.13</v>
      </c>
      <c r="H1347" s="148">
        <v>405.67</v>
      </c>
      <c r="I1347" s="149">
        <f t="shared" si="40"/>
        <v>40567</v>
      </c>
      <c r="L1347" s="107" t="e">
        <f t="shared" si="41"/>
        <v>#REF!</v>
      </c>
    </row>
    <row r="1348" spans="1:12" x14ac:dyDescent="0.2">
      <c r="A1348" s="74">
        <v>1342</v>
      </c>
      <c r="B1348" s="74">
        <v>39696</v>
      </c>
      <c r="C1348" s="145" t="s">
        <v>1486</v>
      </c>
      <c r="D1348" s="74" t="s">
        <v>276</v>
      </c>
      <c r="E1348" s="74" t="s">
        <v>133</v>
      </c>
      <c r="F1348" s="146">
        <v>300</v>
      </c>
      <c r="G1348" s="147">
        <v>6.15</v>
      </c>
      <c r="H1348" s="148">
        <v>7.93</v>
      </c>
      <c r="I1348" s="149">
        <f t="shared" si="40"/>
        <v>2379</v>
      </c>
      <c r="L1348" s="107" t="e">
        <f t="shared" si="41"/>
        <v>#REF!</v>
      </c>
    </row>
    <row r="1349" spans="1:12" x14ac:dyDescent="0.2">
      <c r="A1349" s="74">
        <v>1343</v>
      </c>
      <c r="B1349" s="74">
        <v>39699</v>
      </c>
      <c r="C1349" s="145" t="s">
        <v>1487</v>
      </c>
      <c r="D1349" s="74" t="s">
        <v>276</v>
      </c>
      <c r="E1349" s="74" t="s">
        <v>136</v>
      </c>
      <c r="F1349" s="146">
        <v>40</v>
      </c>
      <c r="G1349" s="147">
        <v>13.71</v>
      </c>
      <c r="H1349" s="148">
        <v>17.72</v>
      </c>
      <c r="I1349" s="149">
        <f t="shared" si="40"/>
        <v>708.8</v>
      </c>
      <c r="L1349" s="107" t="e">
        <f t="shared" si="41"/>
        <v>#REF!</v>
      </c>
    </row>
    <row r="1350" spans="1:12" x14ac:dyDescent="0.2">
      <c r="A1350" s="74">
        <v>1344</v>
      </c>
      <c r="B1350" s="74">
        <v>39702</v>
      </c>
      <c r="C1350" s="145" t="s">
        <v>1488</v>
      </c>
      <c r="D1350" s="74" t="s">
        <v>138</v>
      </c>
      <c r="E1350" s="74" t="s">
        <v>136</v>
      </c>
      <c r="F1350" s="146">
        <v>6</v>
      </c>
      <c r="G1350" s="150">
        <v>2169.61</v>
      </c>
      <c r="H1350" s="148">
        <v>2801.88</v>
      </c>
      <c r="I1350" s="149">
        <f t="shared" si="40"/>
        <v>16811.28</v>
      </c>
      <c r="L1350" s="107" t="e">
        <f t="shared" si="41"/>
        <v>#REF!</v>
      </c>
    </row>
    <row r="1351" spans="1:12" ht="25.5" x14ac:dyDescent="0.2">
      <c r="A1351" s="74">
        <v>1345</v>
      </c>
      <c r="B1351" s="74">
        <v>39707</v>
      </c>
      <c r="C1351" s="145" t="s">
        <v>1489</v>
      </c>
      <c r="D1351" s="74" t="s">
        <v>191</v>
      </c>
      <c r="E1351" s="74" t="s">
        <v>136</v>
      </c>
      <c r="F1351" s="146">
        <v>400</v>
      </c>
      <c r="G1351" s="147">
        <v>6.12</v>
      </c>
      <c r="H1351" s="148">
        <v>7.89</v>
      </c>
      <c r="I1351" s="149">
        <f t="shared" ref="I1351:I1414" si="42">ROUND(F1351*(H1351),2)</f>
        <v>3156</v>
      </c>
      <c r="L1351" s="107" t="e">
        <f t="shared" si="41"/>
        <v>#REF!</v>
      </c>
    </row>
    <row r="1352" spans="1:12" ht="25.5" x14ac:dyDescent="0.2">
      <c r="A1352" s="74">
        <v>1346</v>
      </c>
      <c r="B1352" s="74">
        <v>39708</v>
      </c>
      <c r="C1352" s="145" t="s">
        <v>1490</v>
      </c>
      <c r="D1352" s="74" t="s">
        <v>191</v>
      </c>
      <c r="E1352" s="74" t="s">
        <v>136</v>
      </c>
      <c r="F1352" s="146">
        <v>400</v>
      </c>
      <c r="G1352" s="147">
        <v>5.93</v>
      </c>
      <c r="H1352" s="148">
        <v>7.65</v>
      </c>
      <c r="I1352" s="149">
        <f t="shared" si="42"/>
        <v>3060</v>
      </c>
      <c r="L1352" s="107" t="e">
        <f t="shared" ref="L1352:L1415" si="43">H1352-H1352*$L$1</f>
        <v>#REF!</v>
      </c>
    </row>
    <row r="1353" spans="1:12" ht="25.5" x14ac:dyDescent="0.2">
      <c r="A1353" s="74">
        <v>1347</v>
      </c>
      <c r="B1353" s="74">
        <v>39709</v>
      </c>
      <c r="C1353" s="145" t="s">
        <v>1491</v>
      </c>
      <c r="D1353" s="74" t="s">
        <v>191</v>
      </c>
      <c r="E1353" s="74" t="s">
        <v>136</v>
      </c>
      <c r="F1353" s="146">
        <v>400</v>
      </c>
      <c r="G1353" s="147">
        <v>5.79</v>
      </c>
      <c r="H1353" s="148">
        <v>7.48</v>
      </c>
      <c r="I1353" s="149">
        <f t="shared" si="42"/>
        <v>2992</v>
      </c>
      <c r="L1353" s="107" t="e">
        <f t="shared" si="43"/>
        <v>#REF!</v>
      </c>
    </row>
    <row r="1354" spans="1:12" ht="25.5" x14ac:dyDescent="0.2">
      <c r="A1354" s="74">
        <v>1348</v>
      </c>
      <c r="B1354" s="74">
        <v>39710</v>
      </c>
      <c r="C1354" s="145" t="s">
        <v>1492</v>
      </c>
      <c r="D1354" s="74" t="s">
        <v>191</v>
      </c>
      <c r="E1354" s="74" t="s">
        <v>136</v>
      </c>
      <c r="F1354" s="146">
        <v>400</v>
      </c>
      <c r="G1354" s="147">
        <v>4.17</v>
      </c>
      <c r="H1354" s="148">
        <v>5.39</v>
      </c>
      <c r="I1354" s="149">
        <f t="shared" si="42"/>
        <v>2156</v>
      </c>
      <c r="L1354" s="107" t="e">
        <f t="shared" si="43"/>
        <v>#REF!</v>
      </c>
    </row>
    <row r="1355" spans="1:12" ht="25.5" x14ac:dyDescent="0.2">
      <c r="A1355" s="74">
        <v>1349</v>
      </c>
      <c r="B1355" s="74">
        <v>39711</v>
      </c>
      <c r="C1355" s="145" t="s">
        <v>1493</v>
      </c>
      <c r="D1355" s="74" t="s">
        <v>191</v>
      </c>
      <c r="E1355" s="74" t="s">
        <v>136</v>
      </c>
      <c r="F1355" s="146">
        <v>400</v>
      </c>
      <c r="G1355" s="147">
        <v>6.5</v>
      </c>
      <c r="H1355" s="148">
        <v>8.4</v>
      </c>
      <c r="I1355" s="149">
        <f t="shared" si="42"/>
        <v>3360</v>
      </c>
      <c r="L1355" s="107" t="e">
        <f t="shared" si="43"/>
        <v>#REF!</v>
      </c>
    </row>
    <row r="1356" spans="1:12" ht="25.5" x14ac:dyDescent="0.2">
      <c r="A1356" s="74">
        <v>1350</v>
      </c>
      <c r="B1356" s="74">
        <v>39712</v>
      </c>
      <c r="C1356" s="145" t="s">
        <v>1494</v>
      </c>
      <c r="D1356" s="74" t="s">
        <v>191</v>
      </c>
      <c r="E1356" s="74" t="s">
        <v>133</v>
      </c>
      <c r="F1356" s="146">
        <v>400</v>
      </c>
      <c r="G1356" s="147">
        <v>2.2799999999999998</v>
      </c>
      <c r="H1356" s="148">
        <v>2.95</v>
      </c>
      <c r="I1356" s="149">
        <f t="shared" si="42"/>
        <v>1180</v>
      </c>
      <c r="L1356" s="107" t="e">
        <f t="shared" si="43"/>
        <v>#REF!</v>
      </c>
    </row>
    <row r="1357" spans="1:12" ht="25.5" x14ac:dyDescent="0.2">
      <c r="A1357" s="74">
        <v>1351</v>
      </c>
      <c r="B1357" s="74">
        <v>39714</v>
      </c>
      <c r="C1357" s="145" t="s">
        <v>1495</v>
      </c>
      <c r="D1357" s="74" t="s">
        <v>191</v>
      </c>
      <c r="E1357" s="74" t="s">
        <v>136</v>
      </c>
      <c r="F1357" s="146">
        <v>400</v>
      </c>
      <c r="G1357" s="147">
        <v>4.13</v>
      </c>
      <c r="H1357" s="148">
        <v>5.35</v>
      </c>
      <c r="I1357" s="149">
        <f t="shared" si="42"/>
        <v>2140</v>
      </c>
      <c r="L1357" s="107" t="e">
        <f t="shared" si="43"/>
        <v>#REF!</v>
      </c>
    </row>
    <row r="1358" spans="1:12" ht="25.5" x14ac:dyDescent="0.2">
      <c r="A1358" s="74">
        <v>1352</v>
      </c>
      <c r="B1358" s="74">
        <v>39719</v>
      </c>
      <c r="C1358" s="145" t="s">
        <v>1496</v>
      </c>
      <c r="D1358" s="74" t="s">
        <v>135</v>
      </c>
      <c r="E1358" s="74" t="s">
        <v>136</v>
      </c>
      <c r="F1358" s="146">
        <v>20</v>
      </c>
      <c r="G1358" s="147">
        <v>171.13</v>
      </c>
      <c r="H1358" s="148">
        <v>220.98</v>
      </c>
      <c r="I1358" s="149">
        <f t="shared" si="42"/>
        <v>4419.6000000000004</v>
      </c>
      <c r="L1358" s="107" t="e">
        <f t="shared" si="43"/>
        <v>#REF!</v>
      </c>
    </row>
    <row r="1359" spans="1:12" x14ac:dyDescent="0.2">
      <c r="A1359" s="74">
        <v>1353</v>
      </c>
      <c r="B1359" s="74">
        <v>39725</v>
      </c>
      <c r="C1359" s="145" t="s">
        <v>1497</v>
      </c>
      <c r="D1359" s="74" t="s">
        <v>191</v>
      </c>
      <c r="E1359" s="74" t="s">
        <v>136</v>
      </c>
      <c r="F1359" s="146">
        <v>20</v>
      </c>
      <c r="G1359" s="147">
        <v>104.95</v>
      </c>
      <c r="H1359" s="148">
        <v>135.53</v>
      </c>
      <c r="I1359" s="149">
        <f t="shared" si="42"/>
        <v>2710.6</v>
      </c>
      <c r="L1359" s="107" t="e">
        <f t="shared" si="43"/>
        <v>#REF!</v>
      </c>
    </row>
    <row r="1360" spans="1:12" x14ac:dyDescent="0.2">
      <c r="A1360" s="74">
        <v>1354</v>
      </c>
      <c r="B1360" s="74">
        <v>39726</v>
      </c>
      <c r="C1360" s="145" t="s">
        <v>1498</v>
      </c>
      <c r="D1360" s="74" t="s">
        <v>191</v>
      </c>
      <c r="E1360" s="74" t="s">
        <v>136</v>
      </c>
      <c r="F1360" s="146">
        <v>20</v>
      </c>
      <c r="G1360" s="147">
        <v>145.4</v>
      </c>
      <c r="H1360" s="148">
        <v>187.79</v>
      </c>
      <c r="I1360" s="149">
        <f t="shared" si="42"/>
        <v>3755.8</v>
      </c>
      <c r="L1360" s="107" t="e">
        <f t="shared" si="43"/>
        <v>#REF!</v>
      </c>
    </row>
    <row r="1361" spans="1:12" x14ac:dyDescent="0.2">
      <c r="A1361" s="74">
        <v>1355</v>
      </c>
      <c r="B1361" s="74">
        <v>39729</v>
      </c>
      <c r="C1361" s="145" t="s">
        <v>1499</v>
      </c>
      <c r="D1361" s="74" t="s">
        <v>191</v>
      </c>
      <c r="E1361" s="74" t="s">
        <v>136</v>
      </c>
      <c r="F1361" s="146">
        <v>20</v>
      </c>
      <c r="G1361" s="147">
        <v>353.89</v>
      </c>
      <c r="H1361" s="148">
        <v>457.02</v>
      </c>
      <c r="I1361" s="149">
        <f t="shared" si="42"/>
        <v>9140.4</v>
      </c>
      <c r="L1361" s="107" t="e">
        <f t="shared" si="43"/>
        <v>#REF!</v>
      </c>
    </row>
    <row r="1362" spans="1:12" x14ac:dyDescent="0.2">
      <c r="A1362" s="74">
        <v>1356</v>
      </c>
      <c r="B1362" s="74">
        <v>39731</v>
      </c>
      <c r="C1362" s="145" t="s">
        <v>1500</v>
      </c>
      <c r="D1362" s="74" t="s">
        <v>191</v>
      </c>
      <c r="E1362" s="74" t="s">
        <v>136</v>
      </c>
      <c r="F1362" s="146">
        <v>20</v>
      </c>
      <c r="G1362" s="147">
        <v>680.04</v>
      </c>
      <c r="H1362" s="148">
        <v>878.21</v>
      </c>
      <c r="I1362" s="149">
        <f t="shared" si="42"/>
        <v>17564.2</v>
      </c>
      <c r="L1362" s="107" t="e">
        <f t="shared" si="43"/>
        <v>#REF!</v>
      </c>
    </row>
    <row r="1363" spans="1:12" ht="25.5" x14ac:dyDescent="0.2">
      <c r="A1363" s="74">
        <v>1357</v>
      </c>
      <c r="B1363" s="74">
        <v>39741</v>
      </c>
      <c r="C1363" s="145" t="s">
        <v>1501</v>
      </c>
      <c r="D1363" s="74" t="s">
        <v>191</v>
      </c>
      <c r="E1363" s="74" t="s">
        <v>136</v>
      </c>
      <c r="F1363" s="146">
        <v>20</v>
      </c>
      <c r="G1363" s="147">
        <v>12.69</v>
      </c>
      <c r="H1363" s="148">
        <v>16.399999999999999</v>
      </c>
      <c r="I1363" s="149">
        <f t="shared" si="42"/>
        <v>328</v>
      </c>
      <c r="L1363" s="107" t="e">
        <f t="shared" si="43"/>
        <v>#REF!</v>
      </c>
    </row>
    <row r="1364" spans="1:12" ht="25.5" x14ac:dyDescent="0.2">
      <c r="A1364" s="74">
        <v>1358</v>
      </c>
      <c r="B1364" s="74">
        <v>39747</v>
      </c>
      <c r="C1364" s="145" t="s">
        <v>1502</v>
      </c>
      <c r="D1364" s="74" t="s">
        <v>191</v>
      </c>
      <c r="E1364" s="74" t="s">
        <v>136</v>
      </c>
      <c r="F1364" s="146">
        <v>100</v>
      </c>
      <c r="G1364" s="147">
        <v>53.6</v>
      </c>
      <c r="H1364" s="148">
        <v>69.23</v>
      </c>
      <c r="I1364" s="149">
        <f t="shared" si="42"/>
        <v>6923</v>
      </c>
      <c r="L1364" s="107" t="e">
        <f t="shared" si="43"/>
        <v>#REF!</v>
      </c>
    </row>
    <row r="1365" spans="1:12" ht="25.5" x14ac:dyDescent="0.2">
      <c r="A1365" s="74">
        <v>1359</v>
      </c>
      <c r="B1365" s="74">
        <v>39749</v>
      </c>
      <c r="C1365" s="145" t="s">
        <v>1503</v>
      </c>
      <c r="D1365" s="74" t="s">
        <v>191</v>
      </c>
      <c r="E1365" s="74" t="s">
        <v>136</v>
      </c>
      <c r="F1365" s="146">
        <v>20</v>
      </c>
      <c r="G1365" s="147">
        <v>110.33</v>
      </c>
      <c r="H1365" s="148">
        <v>142.49</v>
      </c>
      <c r="I1365" s="149">
        <f t="shared" si="42"/>
        <v>2849.8</v>
      </c>
      <c r="L1365" s="107" t="e">
        <f t="shared" si="43"/>
        <v>#REF!</v>
      </c>
    </row>
    <row r="1366" spans="1:12" ht="25.5" x14ac:dyDescent="0.2">
      <c r="A1366" s="74">
        <v>1360</v>
      </c>
      <c r="B1366" s="74">
        <v>39758</v>
      </c>
      <c r="C1366" s="145" t="s">
        <v>1504</v>
      </c>
      <c r="D1366" s="74" t="s">
        <v>138</v>
      </c>
      <c r="E1366" s="74" t="s">
        <v>136</v>
      </c>
      <c r="F1366" s="146">
        <v>10</v>
      </c>
      <c r="G1366" s="147">
        <v>525.58000000000004</v>
      </c>
      <c r="H1366" s="148">
        <v>678.76</v>
      </c>
      <c r="I1366" s="149">
        <f t="shared" si="42"/>
        <v>6787.6</v>
      </c>
      <c r="L1366" s="107" t="e">
        <f t="shared" si="43"/>
        <v>#REF!</v>
      </c>
    </row>
    <row r="1367" spans="1:12" ht="25.5" x14ac:dyDescent="0.2">
      <c r="A1367" s="74">
        <v>1361</v>
      </c>
      <c r="B1367" s="74">
        <v>39761</v>
      </c>
      <c r="C1367" s="145" t="s">
        <v>1505</v>
      </c>
      <c r="D1367" s="74" t="s">
        <v>138</v>
      </c>
      <c r="E1367" s="74" t="s">
        <v>136</v>
      </c>
      <c r="F1367" s="146">
        <v>10</v>
      </c>
      <c r="G1367" s="147">
        <v>780.22</v>
      </c>
      <c r="H1367" s="148">
        <v>1007.61</v>
      </c>
      <c r="I1367" s="149">
        <f t="shared" si="42"/>
        <v>10076.1</v>
      </c>
      <c r="L1367" s="107" t="e">
        <f t="shared" si="43"/>
        <v>#REF!</v>
      </c>
    </row>
    <row r="1368" spans="1:12" ht="25.5" x14ac:dyDescent="0.2">
      <c r="A1368" s="74">
        <v>1362</v>
      </c>
      <c r="B1368" s="74">
        <v>39762</v>
      </c>
      <c r="C1368" s="145" t="s">
        <v>1506</v>
      </c>
      <c r="D1368" s="74" t="s">
        <v>138</v>
      </c>
      <c r="E1368" s="74" t="s">
        <v>136</v>
      </c>
      <c r="F1368" s="146">
        <v>10</v>
      </c>
      <c r="G1368" s="147">
        <v>510.41</v>
      </c>
      <c r="H1368" s="148">
        <v>659.17</v>
      </c>
      <c r="I1368" s="149">
        <f t="shared" si="42"/>
        <v>6591.7</v>
      </c>
      <c r="L1368" s="107" t="e">
        <f t="shared" si="43"/>
        <v>#REF!</v>
      </c>
    </row>
    <row r="1369" spans="1:12" ht="25.5" x14ac:dyDescent="0.2">
      <c r="A1369" s="74">
        <v>1363</v>
      </c>
      <c r="B1369" s="74">
        <v>39763</v>
      </c>
      <c r="C1369" s="145" t="s">
        <v>1507</v>
      </c>
      <c r="D1369" s="74" t="s">
        <v>138</v>
      </c>
      <c r="E1369" s="74" t="s">
        <v>136</v>
      </c>
      <c r="F1369" s="146">
        <v>10</v>
      </c>
      <c r="G1369" s="147">
        <v>872.15</v>
      </c>
      <c r="H1369" s="148">
        <v>1126.32</v>
      </c>
      <c r="I1369" s="149">
        <f t="shared" si="42"/>
        <v>11263.2</v>
      </c>
      <c r="L1369" s="107" t="e">
        <f t="shared" si="43"/>
        <v>#REF!</v>
      </c>
    </row>
    <row r="1370" spans="1:12" x14ac:dyDescent="0.2">
      <c r="A1370" s="74">
        <v>1364</v>
      </c>
      <c r="B1370" s="74">
        <v>39771</v>
      </c>
      <c r="C1370" s="145" t="s">
        <v>1508</v>
      </c>
      <c r="D1370" s="74" t="s">
        <v>138</v>
      </c>
      <c r="E1370" s="74" t="s">
        <v>136</v>
      </c>
      <c r="F1370" s="146">
        <v>16</v>
      </c>
      <c r="G1370" s="147">
        <v>26.96</v>
      </c>
      <c r="H1370" s="148">
        <v>34.82</v>
      </c>
      <c r="I1370" s="149">
        <f t="shared" si="42"/>
        <v>557.12</v>
      </c>
      <c r="L1370" s="107" t="e">
        <f t="shared" si="43"/>
        <v>#REF!</v>
      </c>
    </row>
    <row r="1371" spans="1:12" x14ac:dyDescent="0.2">
      <c r="A1371" s="74">
        <v>1365</v>
      </c>
      <c r="B1371" s="74">
        <v>39772</v>
      </c>
      <c r="C1371" s="145" t="s">
        <v>1509</v>
      </c>
      <c r="D1371" s="74" t="s">
        <v>138</v>
      </c>
      <c r="E1371" s="74" t="s">
        <v>136</v>
      </c>
      <c r="F1371" s="146">
        <v>10</v>
      </c>
      <c r="G1371" s="147">
        <v>53</v>
      </c>
      <c r="H1371" s="148">
        <v>68.44</v>
      </c>
      <c r="I1371" s="149">
        <f t="shared" si="42"/>
        <v>684.4</v>
      </c>
      <c r="L1371" s="107" t="e">
        <f t="shared" si="43"/>
        <v>#REF!</v>
      </c>
    </row>
    <row r="1372" spans="1:12" x14ac:dyDescent="0.2">
      <c r="A1372" s="74">
        <v>1366</v>
      </c>
      <c r="B1372" s="74">
        <v>39829</v>
      </c>
      <c r="C1372" s="145" t="s">
        <v>1510</v>
      </c>
      <c r="D1372" s="74" t="s">
        <v>191</v>
      </c>
      <c r="E1372" s="74" t="s">
        <v>130</v>
      </c>
      <c r="F1372" s="146">
        <v>60</v>
      </c>
      <c r="G1372" s="147">
        <v>34.299999999999997</v>
      </c>
      <c r="H1372" s="148">
        <v>44.28</v>
      </c>
      <c r="I1372" s="149">
        <f t="shared" si="42"/>
        <v>2656.8</v>
      </c>
      <c r="L1372" s="107" t="e">
        <f t="shared" si="43"/>
        <v>#REF!</v>
      </c>
    </row>
    <row r="1373" spans="1:12" x14ac:dyDescent="0.2">
      <c r="A1373" s="74">
        <v>1367</v>
      </c>
      <c r="B1373" s="74">
        <v>39831</v>
      </c>
      <c r="C1373" s="145" t="s">
        <v>1511</v>
      </c>
      <c r="D1373" s="74" t="s">
        <v>172</v>
      </c>
      <c r="E1373" s="74" t="s">
        <v>130</v>
      </c>
      <c r="F1373" s="146">
        <v>40</v>
      </c>
      <c r="G1373" s="147">
        <v>279</v>
      </c>
      <c r="H1373" s="148">
        <v>360.32</v>
      </c>
      <c r="I1373" s="149">
        <f t="shared" si="42"/>
        <v>14412.8</v>
      </c>
      <c r="L1373" s="107" t="e">
        <f t="shared" si="43"/>
        <v>#REF!</v>
      </c>
    </row>
    <row r="1374" spans="1:12" x14ac:dyDescent="0.2">
      <c r="A1374" s="74">
        <v>1368</v>
      </c>
      <c r="B1374" s="74">
        <v>39833</v>
      </c>
      <c r="C1374" s="145" t="s">
        <v>1512</v>
      </c>
      <c r="D1374" s="74" t="s">
        <v>488</v>
      </c>
      <c r="E1374" s="74" t="s">
        <v>130</v>
      </c>
      <c r="F1374" s="146">
        <v>48</v>
      </c>
      <c r="G1374" s="147">
        <v>28.67</v>
      </c>
      <c r="H1374" s="148">
        <v>37.020000000000003</v>
      </c>
      <c r="I1374" s="149">
        <f t="shared" si="42"/>
        <v>1776.96</v>
      </c>
      <c r="L1374" s="107" t="e">
        <f t="shared" si="43"/>
        <v>#REF!</v>
      </c>
    </row>
    <row r="1375" spans="1:12" ht="25.5" x14ac:dyDescent="0.2">
      <c r="A1375" s="74">
        <v>1369</v>
      </c>
      <c r="B1375" s="74">
        <v>39836</v>
      </c>
      <c r="C1375" s="145" t="s">
        <v>1513</v>
      </c>
      <c r="D1375" s="74" t="s">
        <v>172</v>
      </c>
      <c r="E1375" s="74" t="s">
        <v>130</v>
      </c>
      <c r="F1375" s="146">
        <v>22</v>
      </c>
      <c r="G1375" s="147">
        <v>245.16</v>
      </c>
      <c r="H1375" s="148">
        <v>316.60000000000002</v>
      </c>
      <c r="I1375" s="149">
        <f t="shared" si="42"/>
        <v>6965.2</v>
      </c>
      <c r="L1375" s="107" t="e">
        <f t="shared" si="43"/>
        <v>#REF!</v>
      </c>
    </row>
    <row r="1376" spans="1:12" ht="25.5" x14ac:dyDescent="0.2">
      <c r="A1376" s="74">
        <v>1370</v>
      </c>
      <c r="B1376" s="74">
        <v>39837</v>
      </c>
      <c r="C1376" s="145" t="s">
        <v>1514</v>
      </c>
      <c r="D1376" s="74" t="s">
        <v>172</v>
      </c>
      <c r="E1376" s="74" t="s">
        <v>130</v>
      </c>
      <c r="F1376" s="146">
        <v>40</v>
      </c>
      <c r="G1376" s="147">
        <v>356.48</v>
      </c>
      <c r="H1376" s="148">
        <v>460.38</v>
      </c>
      <c r="I1376" s="149">
        <f t="shared" si="42"/>
        <v>18415.2</v>
      </c>
      <c r="L1376" s="107" t="e">
        <f t="shared" si="43"/>
        <v>#REF!</v>
      </c>
    </row>
    <row r="1377" spans="1:12" ht="25.5" x14ac:dyDescent="0.2">
      <c r="A1377" s="74">
        <v>1371</v>
      </c>
      <c r="B1377" s="74">
        <v>39853</v>
      </c>
      <c r="C1377" s="145" t="s">
        <v>1515</v>
      </c>
      <c r="D1377" s="74" t="s">
        <v>191</v>
      </c>
      <c r="E1377" s="74" t="s">
        <v>136</v>
      </c>
      <c r="F1377" s="146">
        <v>20</v>
      </c>
      <c r="G1377" s="147">
        <v>16.670000000000002</v>
      </c>
      <c r="H1377" s="148">
        <v>21.54</v>
      </c>
      <c r="I1377" s="149">
        <f t="shared" si="42"/>
        <v>430.8</v>
      </c>
      <c r="L1377" s="107" t="e">
        <f t="shared" si="43"/>
        <v>#REF!</v>
      </c>
    </row>
    <row r="1378" spans="1:12" x14ac:dyDescent="0.2">
      <c r="A1378" s="74">
        <v>1372</v>
      </c>
      <c r="B1378" s="74">
        <v>39871</v>
      </c>
      <c r="C1378" s="145" t="s">
        <v>1516</v>
      </c>
      <c r="D1378" s="74" t="s">
        <v>138</v>
      </c>
      <c r="E1378" s="74" t="s">
        <v>136</v>
      </c>
      <c r="F1378" s="146">
        <v>10</v>
      </c>
      <c r="G1378" s="147">
        <v>26.62</v>
      </c>
      <c r="H1378" s="148">
        <v>34.39</v>
      </c>
      <c r="I1378" s="149">
        <f t="shared" si="42"/>
        <v>343.9</v>
      </c>
      <c r="L1378" s="107" t="e">
        <f t="shared" si="43"/>
        <v>#REF!</v>
      </c>
    </row>
    <row r="1379" spans="1:12" x14ac:dyDescent="0.2">
      <c r="A1379" s="74">
        <v>1373</v>
      </c>
      <c r="B1379" s="74">
        <v>39886</v>
      </c>
      <c r="C1379" s="145" t="s">
        <v>1517</v>
      </c>
      <c r="D1379" s="74" t="s">
        <v>138</v>
      </c>
      <c r="E1379" s="74" t="s">
        <v>136</v>
      </c>
      <c r="F1379" s="146">
        <v>20</v>
      </c>
      <c r="G1379" s="147">
        <v>6.69</v>
      </c>
      <c r="H1379" s="148">
        <v>8.64</v>
      </c>
      <c r="I1379" s="149">
        <f t="shared" si="42"/>
        <v>172.8</v>
      </c>
      <c r="L1379" s="107" t="e">
        <f t="shared" si="43"/>
        <v>#REF!</v>
      </c>
    </row>
    <row r="1380" spans="1:12" x14ac:dyDescent="0.2">
      <c r="A1380" s="74">
        <v>1374</v>
      </c>
      <c r="B1380" s="74">
        <v>39887</v>
      </c>
      <c r="C1380" s="145" t="s">
        <v>1518</v>
      </c>
      <c r="D1380" s="74" t="s">
        <v>138</v>
      </c>
      <c r="E1380" s="74" t="s">
        <v>136</v>
      </c>
      <c r="F1380" s="146">
        <v>20</v>
      </c>
      <c r="G1380" s="147">
        <v>10.029999999999999</v>
      </c>
      <c r="H1380" s="148">
        <v>12.97</v>
      </c>
      <c r="I1380" s="149">
        <f t="shared" si="42"/>
        <v>259.39999999999998</v>
      </c>
      <c r="L1380" s="107" t="e">
        <f t="shared" si="43"/>
        <v>#REF!</v>
      </c>
    </row>
    <row r="1381" spans="1:12" x14ac:dyDescent="0.2">
      <c r="A1381" s="74">
        <v>1375</v>
      </c>
      <c r="B1381" s="74">
        <v>39888</v>
      </c>
      <c r="C1381" s="145" t="s">
        <v>1519</v>
      </c>
      <c r="D1381" s="74" t="s">
        <v>138</v>
      </c>
      <c r="E1381" s="74" t="s">
        <v>136</v>
      </c>
      <c r="F1381" s="146">
        <v>20</v>
      </c>
      <c r="G1381" s="147">
        <v>22.94</v>
      </c>
      <c r="H1381" s="148">
        <v>29.61</v>
      </c>
      <c r="I1381" s="149">
        <f t="shared" si="42"/>
        <v>592.20000000000005</v>
      </c>
      <c r="L1381" s="107" t="e">
        <f t="shared" si="43"/>
        <v>#REF!</v>
      </c>
    </row>
    <row r="1382" spans="1:12" x14ac:dyDescent="0.2">
      <c r="A1382" s="74">
        <v>1376</v>
      </c>
      <c r="B1382" s="74">
        <v>39890</v>
      </c>
      <c r="C1382" s="145" t="s">
        <v>1520</v>
      </c>
      <c r="D1382" s="74" t="s">
        <v>138</v>
      </c>
      <c r="E1382" s="74" t="s">
        <v>136</v>
      </c>
      <c r="F1382" s="146">
        <v>20</v>
      </c>
      <c r="G1382" s="147">
        <v>39.159999999999997</v>
      </c>
      <c r="H1382" s="148">
        <v>50.56</v>
      </c>
      <c r="I1382" s="149">
        <f t="shared" si="42"/>
        <v>1011.2</v>
      </c>
      <c r="L1382" s="107" t="e">
        <f t="shared" si="43"/>
        <v>#REF!</v>
      </c>
    </row>
    <row r="1383" spans="1:12" x14ac:dyDescent="0.2">
      <c r="A1383" s="74">
        <v>1377</v>
      </c>
      <c r="B1383" s="74">
        <v>39891</v>
      </c>
      <c r="C1383" s="145" t="s">
        <v>1521</v>
      </c>
      <c r="D1383" s="74" t="s">
        <v>138</v>
      </c>
      <c r="E1383" s="74" t="s">
        <v>136</v>
      </c>
      <c r="F1383" s="146">
        <v>20</v>
      </c>
      <c r="G1383" s="147">
        <v>55.22</v>
      </c>
      <c r="H1383" s="148">
        <v>71.33</v>
      </c>
      <c r="I1383" s="149">
        <f t="shared" si="42"/>
        <v>1426.6</v>
      </c>
      <c r="L1383" s="107" t="e">
        <f t="shared" si="43"/>
        <v>#REF!</v>
      </c>
    </row>
    <row r="1384" spans="1:12" x14ac:dyDescent="0.2">
      <c r="A1384" s="74">
        <v>1378</v>
      </c>
      <c r="B1384" s="74">
        <v>39897</v>
      </c>
      <c r="C1384" s="145" t="s">
        <v>1522</v>
      </c>
      <c r="D1384" s="74" t="s">
        <v>138</v>
      </c>
      <c r="E1384" s="74" t="s">
        <v>136</v>
      </c>
      <c r="F1384" s="146">
        <v>10</v>
      </c>
      <c r="G1384" s="147">
        <v>60</v>
      </c>
      <c r="H1384" s="148">
        <v>77.489999999999995</v>
      </c>
      <c r="I1384" s="149">
        <f t="shared" si="42"/>
        <v>774.9</v>
      </c>
      <c r="L1384" s="107" t="e">
        <f t="shared" si="43"/>
        <v>#REF!</v>
      </c>
    </row>
    <row r="1385" spans="1:12" x14ac:dyDescent="0.2">
      <c r="A1385" s="74">
        <v>1379</v>
      </c>
      <c r="B1385" s="74">
        <v>39914</v>
      </c>
      <c r="C1385" s="145" t="s">
        <v>1523</v>
      </c>
      <c r="D1385" s="74" t="s">
        <v>129</v>
      </c>
      <c r="E1385" s="74" t="s">
        <v>136</v>
      </c>
      <c r="F1385" s="146">
        <v>10</v>
      </c>
      <c r="G1385" s="147">
        <v>283.68</v>
      </c>
      <c r="H1385" s="148">
        <v>366.35</v>
      </c>
      <c r="I1385" s="149">
        <f t="shared" si="42"/>
        <v>3663.5</v>
      </c>
      <c r="L1385" s="107" t="e">
        <f t="shared" si="43"/>
        <v>#REF!</v>
      </c>
    </row>
    <row r="1386" spans="1:12" x14ac:dyDescent="0.2">
      <c r="A1386" s="74">
        <v>1380</v>
      </c>
      <c r="B1386" s="74">
        <v>39961</v>
      </c>
      <c r="C1386" s="145" t="s">
        <v>1524</v>
      </c>
      <c r="D1386" s="74" t="s">
        <v>138</v>
      </c>
      <c r="E1386" s="74" t="s">
        <v>136</v>
      </c>
      <c r="F1386" s="146">
        <v>800</v>
      </c>
      <c r="G1386" s="147">
        <v>24.05</v>
      </c>
      <c r="H1386" s="148">
        <v>31.05</v>
      </c>
      <c r="I1386" s="149">
        <f t="shared" si="42"/>
        <v>24840</v>
      </c>
      <c r="L1386" s="107" t="e">
        <f t="shared" si="43"/>
        <v>#REF!</v>
      </c>
    </row>
    <row r="1387" spans="1:12" x14ac:dyDescent="0.2">
      <c r="A1387" s="74">
        <v>1381</v>
      </c>
      <c r="B1387" s="74">
        <v>39996</v>
      </c>
      <c r="C1387" s="145" t="s">
        <v>1525</v>
      </c>
      <c r="D1387" s="74" t="s">
        <v>191</v>
      </c>
      <c r="E1387" s="74" t="s">
        <v>136</v>
      </c>
      <c r="F1387" s="146">
        <v>316</v>
      </c>
      <c r="G1387" s="147">
        <v>3.15</v>
      </c>
      <c r="H1387" s="148">
        <v>4.08</v>
      </c>
      <c r="I1387" s="149">
        <f t="shared" si="42"/>
        <v>1289.28</v>
      </c>
      <c r="L1387" s="107" t="e">
        <f t="shared" si="43"/>
        <v>#REF!</v>
      </c>
    </row>
    <row r="1388" spans="1:12" x14ac:dyDescent="0.2">
      <c r="A1388" s="74">
        <v>1382</v>
      </c>
      <c r="B1388" s="74">
        <v>39997</v>
      </c>
      <c r="C1388" s="145" t="s">
        <v>1526</v>
      </c>
      <c r="D1388" s="74" t="s">
        <v>138</v>
      </c>
      <c r="E1388" s="74" t="s">
        <v>130</v>
      </c>
      <c r="F1388" s="146">
        <v>400</v>
      </c>
      <c r="G1388" s="147">
        <v>0.3</v>
      </c>
      <c r="H1388" s="148">
        <v>0.39</v>
      </c>
      <c r="I1388" s="149">
        <f t="shared" si="42"/>
        <v>156</v>
      </c>
      <c r="L1388" s="107" t="e">
        <f t="shared" si="43"/>
        <v>#REF!</v>
      </c>
    </row>
    <row r="1389" spans="1:12" x14ac:dyDescent="0.2">
      <c r="A1389" s="74">
        <v>1383</v>
      </c>
      <c r="B1389" s="74">
        <v>40408</v>
      </c>
      <c r="C1389" s="145" t="s">
        <v>1527</v>
      </c>
      <c r="D1389" s="74" t="s">
        <v>138</v>
      </c>
      <c r="E1389" s="74" t="s">
        <v>136</v>
      </c>
      <c r="F1389" s="146">
        <v>10</v>
      </c>
      <c r="G1389" s="147">
        <v>7.41</v>
      </c>
      <c r="H1389" s="148">
        <v>9.58</v>
      </c>
      <c r="I1389" s="149">
        <f t="shared" si="42"/>
        <v>95.8</v>
      </c>
      <c r="L1389" s="107" t="e">
        <f t="shared" si="43"/>
        <v>#REF!</v>
      </c>
    </row>
    <row r="1390" spans="1:12" ht="38.25" x14ac:dyDescent="0.2">
      <c r="A1390" s="74">
        <v>1384</v>
      </c>
      <c r="B1390" s="74">
        <v>40524</v>
      </c>
      <c r="C1390" s="145" t="s">
        <v>1528</v>
      </c>
      <c r="D1390" s="74" t="s">
        <v>276</v>
      </c>
      <c r="E1390" s="74" t="s">
        <v>136</v>
      </c>
      <c r="F1390" s="146">
        <v>100</v>
      </c>
      <c r="G1390" s="147">
        <v>87.13</v>
      </c>
      <c r="H1390" s="148">
        <v>112.53</v>
      </c>
      <c r="I1390" s="149">
        <f t="shared" si="42"/>
        <v>11253</v>
      </c>
      <c r="L1390" s="107" t="e">
        <f t="shared" si="43"/>
        <v>#REF!</v>
      </c>
    </row>
    <row r="1391" spans="1:12" x14ac:dyDescent="0.2">
      <c r="A1391" s="74">
        <v>1385</v>
      </c>
      <c r="B1391" s="74">
        <v>40535</v>
      </c>
      <c r="C1391" s="145" t="s">
        <v>1529</v>
      </c>
      <c r="D1391" s="74" t="s">
        <v>129</v>
      </c>
      <c r="E1391" s="74" t="s">
        <v>136</v>
      </c>
      <c r="F1391" s="146">
        <v>200</v>
      </c>
      <c r="G1391" s="147">
        <v>8.66</v>
      </c>
      <c r="H1391" s="148">
        <v>11.17</v>
      </c>
      <c r="I1391" s="149">
        <f t="shared" si="42"/>
        <v>2234</v>
      </c>
      <c r="L1391" s="107" t="e">
        <f t="shared" si="43"/>
        <v>#REF!</v>
      </c>
    </row>
    <row r="1392" spans="1:12" x14ac:dyDescent="0.2">
      <c r="A1392" s="74">
        <v>1386</v>
      </c>
      <c r="B1392" s="74">
        <v>40547</v>
      </c>
      <c r="C1392" s="145" t="s">
        <v>1530</v>
      </c>
      <c r="D1392" s="74" t="s">
        <v>1067</v>
      </c>
      <c r="E1392" s="74" t="s">
        <v>130</v>
      </c>
      <c r="F1392" s="146">
        <v>300</v>
      </c>
      <c r="G1392" s="147">
        <v>27.14</v>
      </c>
      <c r="H1392" s="148">
        <v>35.049999999999997</v>
      </c>
      <c r="I1392" s="149">
        <f t="shared" si="42"/>
        <v>10515</v>
      </c>
      <c r="L1392" s="107" t="e">
        <f t="shared" si="43"/>
        <v>#REF!</v>
      </c>
    </row>
    <row r="1393" spans="1:12" x14ac:dyDescent="0.2">
      <c r="A1393" s="74">
        <v>1387</v>
      </c>
      <c r="B1393" s="74">
        <v>40598</v>
      </c>
      <c r="C1393" s="145" t="s">
        <v>1531</v>
      </c>
      <c r="D1393" s="74" t="s">
        <v>129</v>
      </c>
      <c r="E1393" s="74" t="s">
        <v>136</v>
      </c>
      <c r="F1393" s="146">
        <v>300</v>
      </c>
      <c r="G1393" s="147">
        <v>8.4499999999999993</v>
      </c>
      <c r="H1393" s="148">
        <v>10.91</v>
      </c>
      <c r="I1393" s="149">
        <f t="shared" si="42"/>
        <v>3273</v>
      </c>
      <c r="L1393" s="107" t="e">
        <f t="shared" si="43"/>
        <v>#REF!</v>
      </c>
    </row>
    <row r="1394" spans="1:12" x14ac:dyDescent="0.2">
      <c r="A1394" s="74">
        <v>1388</v>
      </c>
      <c r="B1394" s="74">
        <v>40607</v>
      </c>
      <c r="C1394" s="145" t="s">
        <v>1532</v>
      </c>
      <c r="D1394" s="74" t="s">
        <v>138</v>
      </c>
      <c r="E1394" s="74" t="s">
        <v>136</v>
      </c>
      <c r="F1394" s="146">
        <v>100</v>
      </c>
      <c r="G1394" s="147">
        <v>4.9000000000000004</v>
      </c>
      <c r="H1394" s="148">
        <v>6.32</v>
      </c>
      <c r="I1394" s="149">
        <f t="shared" si="42"/>
        <v>632</v>
      </c>
      <c r="L1394" s="107" t="e">
        <f t="shared" si="43"/>
        <v>#REF!</v>
      </c>
    </row>
    <row r="1395" spans="1:12" x14ac:dyDescent="0.2">
      <c r="A1395" s="74">
        <v>1389</v>
      </c>
      <c r="B1395" s="74">
        <v>40624</v>
      </c>
      <c r="C1395" s="145" t="s">
        <v>1533</v>
      </c>
      <c r="D1395" s="74" t="s">
        <v>191</v>
      </c>
      <c r="E1395" s="74" t="s">
        <v>130</v>
      </c>
      <c r="F1395" s="146">
        <v>80</v>
      </c>
      <c r="G1395" s="147">
        <v>101.02</v>
      </c>
      <c r="H1395" s="148">
        <v>130.46</v>
      </c>
      <c r="I1395" s="149">
        <f t="shared" si="42"/>
        <v>10436.799999999999</v>
      </c>
      <c r="L1395" s="107" t="e">
        <f t="shared" si="43"/>
        <v>#REF!</v>
      </c>
    </row>
    <row r="1396" spans="1:12" x14ac:dyDescent="0.2">
      <c r="A1396" s="74">
        <v>1390</v>
      </c>
      <c r="B1396" s="74">
        <v>40649</v>
      </c>
      <c r="C1396" s="145" t="s">
        <v>1534</v>
      </c>
      <c r="D1396" s="74" t="s">
        <v>276</v>
      </c>
      <c r="E1396" s="74" t="s">
        <v>130</v>
      </c>
      <c r="F1396" s="146">
        <v>200</v>
      </c>
      <c r="G1396" s="147">
        <v>134.19999999999999</v>
      </c>
      <c r="H1396" s="148">
        <v>173.31</v>
      </c>
      <c r="I1396" s="149">
        <f t="shared" si="42"/>
        <v>34662</v>
      </c>
      <c r="L1396" s="107" t="e">
        <f t="shared" si="43"/>
        <v>#REF!</v>
      </c>
    </row>
    <row r="1397" spans="1:12" x14ac:dyDescent="0.2">
      <c r="A1397" s="74">
        <v>1391</v>
      </c>
      <c r="B1397" s="74">
        <v>40664</v>
      </c>
      <c r="C1397" s="145" t="s">
        <v>1535</v>
      </c>
      <c r="D1397" s="74" t="s">
        <v>129</v>
      </c>
      <c r="E1397" s="74" t="s">
        <v>136</v>
      </c>
      <c r="F1397" s="146">
        <v>200</v>
      </c>
      <c r="G1397" s="147">
        <v>17.77</v>
      </c>
      <c r="H1397" s="148">
        <v>22.95</v>
      </c>
      <c r="I1397" s="149">
        <f t="shared" si="42"/>
        <v>4590</v>
      </c>
      <c r="L1397" s="107" t="e">
        <f t="shared" si="43"/>
        <v>#REF!</v>
      </c>
    </row>
    <row r="1398" spans="1:12" x14ac:dyDescent="0.2">
      <c r="A1398" s="74">
        <v>1392</v>
      </c>
      <c r="B1398" s="74">
        <v>40839</v>
      </c>
      <c r="C1398" s="145" t="s">
        <v>1536</v>
      </c>
      <c r="D1398" s="74" t="s">
        <v>1067</v>
      </c>
      <c r="E1398" s="74" t="s">
        <v>130</v>
      </c>
      <c r="F1398" s="146">
        <v>6</v>
      </c>
      <c r="G1398" s="147">
        <v>112.46</v>
      </c>
      <c r="H1398" s="148">
        <v>145.25</v>
      </c>
      <c r="I1398" s="149">
        <f t="shared" si="42"/>
        <v>871.5</v>
      </c>
      <c r="L1398" s="107" t="e">
        <f t="shared" si="43"/>
        <v>#REF!</v>
      </c>
    </row>
    <row r="1399" spans="1:12" x14ac:dyDescent="0.2">
      <c r="A1399" s="74">
        <v>1393</v>
      </c>
      <c r="B1399" s="74">
        <v>41315</v>
      </c>
      <c r="C1399" s="145" t="s">
        <v>1537</v>
      </c>
      <c r="D1399" s="74" t="s">
        <v>129</v>
      </c>
      <c r="E1399" s="74" t="s">
        <v>136</v>
      </c>
      <c r="F1399" s="146">
        <v>60</v>
      </c>
      <c r="G1399" s="147">
        <v>93.01</v>
      </c>
      <c r="H1399" s="148">
        <v>120.12</v>
      </c>
      <c r="I1399" s="149">
        <f t="shared" si="42"/>
        <v>7207.2</v>
      </c>
      <c r="L1399" s="107" t="e">
        <f t="shared" si="43"/>
        <v>#REF!</v>
      </c>
    </row>
    <row r="1400" spans="1:12" x14ac:dyDescent="0.2">
      <c r="A1400" s="74">
        <v>1394</v>
      </c>
      <c r="B1400" s="74">
        <v>45146</v>
      </c>
      <c r="C1400" s="145" t="s">
        <v>1538</v>
      </c>
      <c r="D1400" s="74" t="s">
        <v>129</v>
      </c>
      <c r="E1400" s="74" t="s">
        <v>136</v>
      </c>
      <c r="F1400" s="146">
        <v>100</v>
      </c>
      <c r="G1400" s="147">
        <v>35.57</v>
      </c>
      <c r="H1400" s="148">
        <v>45.94</v>
      </c>
      <c r="I1400" s="149">
        <f t="shared" si="42"/>
        <v>4594</v>
      </c>
      <c r="L1400" s="107" t="e">
        <f t="shared" si="43"/>
        <v>#REF!</v>
      </c>
    </row>
    <row r="1401" spans="1:12" x14ac:dyDescent="0.2">
      <c r="A1401" s="74">
        <v>1395</v>
      </c>
      <c r="B1401" s="74">
        <v>41380</v>
      </c>
      <c r="C1401" s="145" t="s">
        <v>1539</v>
      </c>
      <c r="D1401" s="74" t="s">
        <v>138</v>
      </c>
      <c r="E1401" s="74" t="s">
        <v>136</v>
      </c>
      <c r="F1401" s="146">
        <v>6</v>
      </c>
      <c r="G1401" s="147">
        <v>336.32</v>
      </c>
      <c r="H1401" s="148">
        <v>434.34</v>
      </c>
      <c r="I1401" s="149">
        <f t="shared" si="42"/>
        <v>2606.04</v>
      </c>
      <c r="L1401" s="107" t="e">
        <f t="shared" si="43"/>
        <v>#REF!</v>
      </c>
    </row>
    <row r="1402" spans="1:12" x14ac:dyDescent="0.2">
      <c r="A1402" s="74">
        <v>1396</v>
      </c>
      <c r="B1402" s="74">
        <v>41381</v>
      </c>
      <c r="C1402" s="145" t="s">
        <v>1540</v>
      </c>
      <c r="D1402" s="74" t="s">
        <v>138</v>
      </c>
      <c r="E1402" s="74" t="s">
        <v>136</v>
      </c>
      <c r="F1402" s="146">
        <v>6</v>
      </c>
      <c r="G1402" s="147">
        <v>352.34</v>
      </c>
      <c r="H1402" s="148">
        <v>455.01</v>
      </c>
      <c r="I1402" s="149">
        <f t="shared" si="42"/>
        <v>2730.06</v>
      </c>
      <c r="L1402" s="107" t="e">
        <f t="shared" si="43"/>
        <v>#REF!</v>
      </c>
    </row>
    <row r="1403" spans="1:12" x14ac:dyDescent="0.2">
      <c r="A1403" s="74">
        <v>1397</v>
      </c>
      <c r="B1403" s="74">
        <v>41382</v>
      </c>
      <c r="C1403" s="145" t="s">
        <v>1541</v>
      </c>
      <c r="D1403" s="74" t="s">
        <v>138</v>
      </c>
      <c r="E1403" s="74" t="s">
        <v>136</v>
      </c>
      <c r="F1403" s="146">
        <v>6</v>
      </c>
      <c r="G1403" s="147">
        <v>341.05</v>
      </c>
      <c r="H1403" s="148">
        <v>440.45</v>
      </c>
      <c r="I1403" s="149">
        <f t="shared" si="42"/>
        <v>2642.7</v>
      </c>
      <c r="L1403" s="107" t="e">
        <f t="shared" si="43"/>
        <v>#REF!</v>
      </c>
    </row>
    <row r="1404" spans="1:12" x14ac:dyDescent="0.2">
      <c r="A1404" s="74">
        <v>1398</v>
      </c>
      <c r="B1404" s="74">
        <v>41383</v>
      </c>
      <c r="C1404" s="145" t="s">
        <v>1542</v>
      </c>
      <c r="D1404" s="74" t="s">
        <v>138</v>
      </c>
      <c r="E1404" s="74" t="s">
        <v>136</v>
      </c>
      <c r="F1404" s="146">
        <v>6</v>
      </c>
      <c r="G1404" s="147">
        <v>462.9</v>
      </c>
      <c r="H1404" s="148">
        <v>597.78</v>
      </c>
      <c r="I1404" s="149">
        <f t="shared" si="42"/>
        <v>3586.68</v>
      </c>
      <c r="L1404" s="107" t="e">
        <f t="shared" si="43"/>
        <v>#REF!</v>
      </c>
    </row>
    <row r="1405" spans="1:12" x14ac:dyDescent="0.2">
      <c r="A1405" s="74">
        <v>1399</v>
      </c>
      <c r="B1405" s="74">
        <v>41385</v>
      </c>
      <c r="C1405" s="145" t="s">
        <v>1543</v>
      </c>
      <c r="D1405" s="74" t="s">
        <v>138</v>
      </c>
      <c r="E1405" s="74" t="s">
        <v>136</v>
      </c>
      <c r="F1405" s="146">
        <v>6</v>
      </c>
      <c r="G1405" s="147">
        <v>576.02</v>
      </c>
      <c r="H1405" s="148">
        <v>743.88</v>
      </c>
      <c r="I1405" s="149">
        <f t="shared" si="42"/>
        <v>4463.28</v>
      </c>
      <c r="L1405" s="107" t="e">
        <f t="shared" si="43"/>
        <v>#REF!</v>
      </c>
    </row>
    <row r="1406" spans="1:12" x14ac:dyDescent="0.2">
      <c r="A1406" s="74">
        <v>1400</v>
      </c>
      <c r="B1406" s="74">
        <v>41387</v>
      </c>
      <c r="C1406" s="145" t="s">
        <v>1544</v>
      </c>
      <c r="D1406" s="74" t="s">
        <v>191</v>
      </c>
      <c r="E1406" s="74" t="s">
        <v>136</v>
      </c>
      <c r="F1406" s="146">
        <v>20</v>
      </c>
      <c r="G1406" s="147">
        <v>42.13</v>
      </c>
      <c r="H1406" s="148">
        <v>54.4</v>
      </c>
      <c r="I1406" s="149">
        <f t="shared" si="42"/>
        <v>1088</v>
      </c>
      <c r="L1406" s="107" t="e">
        <f t="shared" si="43"/>
        <v>#REF!</v>
      </c>
    </row>
    <row r="1407" spans="1:12" x14ac:dyDescent="0.2">
      <c r="A1407" s="74">
        <v>1401</v>
      </c>
      <c r="B1407" s="74">
        <v>41388</v>
      </c>
      <c r="C1407" s="145" t="s">
        <v>1545</v>
      </c>
      <c r="D1407" s="74" t="s">
        <v>191</v>
      </c>
      <c r="E1407" s="74" t="s">
        <v>136</v>
      </c>
      <c r="F1407" s="146">
        <v>20</v>
      </c>
      <c r="G1407" s="147">
        <v>50.55</v>
      </c>
      <c r="H1407" s="148">
        <v>65.27</v>
      </c>
      <c r="I1407" s="149">
        <f t="shared" si="42"/>
        <v>1305.4000000000001</v>
      </c>
      <c r="L1407" s="107" t="e">
        <f t="shared" si="43"/>
        <v>#REF!</v>
      </c>
    </row>
    <row r="1408" spans="1:12" x14ac:dyDescent="0.2">
      <c r="A1408" s="74">
        <v>1402</v>
      </c>
      <c r="B1408" s="74">
        <v>41410</v>
      </c>
      <c r="C1408" s="145" t="s">
        <v>1546</v>
      </c>
      <c r="D1408" s="74" t="s">
        <v>138</v>
      </c>
      <c r="E1408" s="74" t="s">
        <v>136</v>
      </c>
      <c r="F1408" s="146">
        <v>20</v>
      </c>
      <c r="G1408" s="147">
        <v>60.46</v>
      </c>
      <c r="H1408" s="148">
        <v>78.069999999999993</v>
      </c>
      <c r="I1408" s="149">
        <f t="shared" si="42"/>
        <v>1561.4</v>
      </c>
      <c r="L1408" s="107" t="e">
        <f t="shared" si="43"/>
        <v>#REF!</v>
      </c>
    </row>
    <row r="1409" spans="1:12" x14ac:dyDescent="0.2">
      <c r="A1409" s="74">
        <v>1403</v>
      </c>
      <c r="B1409" s="74">
        <v>41411</v>
      </c>
      <c r="C1409" s="145" t="s">
        <v>1547</v>
      </c>
      <c r="D1409" s="74" t="s">
        <v>138</v>
      </c>
      <c r="E1409" s="74" t="s">
        <v>136</v>
      </c>
      <c r="F1409" s="146">
        <v>20</v>
      </c>
      <c r="G1409" s="147">
        <v>54.81</v>
      </c>
      <c r="H1409" s="148">
        <v>70.790000000000006</v>
      </c>
      <c r="I1409" s="149">
        <f t="shared" si="42"/>
        <v>1415.8</v>
      </c>
      <c r="L1409" s="107" t="e">
        <f t="shared" si="43"/>
        <v>#REF!</v>
      </c>
    </row>
    <row r="1410" spans="1:12" x14ac:dyDescent="0.2">
      <c r="A1410" s="74">
        <v>1404</v>
      </c>
      <c r="B1410" s="74">
        <v>41412</v>
      </c>
      <c r="C1410" s="145" t="s">
        <v>1548</v>
      </c>
      <c r="D1410" s="74" t="s">
        <v>138</v>
      </c>
      <c r="E1410" s="74" t="s">
        <v>136</v>
      </c>
      <c r="F1410" s="146">
        <v>20</v>
      </c>
      <c r="G1410" s="147">
        <v>106.01</v>
      </c>
      <c r="H1410" s="148">
        <v>136.91999999999999</v>
      </c>
      <c r="I1410" s="149">
        <f t="shared" si="42"/>
        <v>2738.4</v>
      </c>
      <c r="L1410" s="107" t="e">
        <f t="shared" si="43"/>
        <v>#REF!</v>
      </c>
    </row>
    <row r="1411" spans="1:12" x14ac:dyDescent="0.2">
      <c r="A1411" s="74">
        <v>1405</v>
      </c>
      <c r="B1411" s="74">
        <v>41413</v>
      </c>
      <c r="C1411" s="145" t="s">
        <v>1549</v>
      </c>
      <c r="D1411" s="74" t="s">
        <v>138</v>
      </c>
      <c r="E1411" s="74" t="s">
        <v>136</v>
      </c>
      <c r="F1411" s="146">
        <v>20</v>
      </c>
      <c r="G1411" s="147">
        <v>95.39</v>
      </c>
      <c r="H1411" s="148">
        <v>123.18</v>
      </c>
      <c r="I1411" s="149">
        <f t="shared" si="42"/>
        <v>2463.6</v>
      </c>
      <c r="L1411" s="107" t="e">
        <f t="shared" si="43"/>
        <v>#REF!</v>
      </c>
    </row>
    <row r="1412" spans="1:12" x14ac:dyDescent="0.2">
      <c r="A1412" s="74">
        <v>1406</v>
      </c>
      <c r="B1412" s="74">
        <v>41414</v>
      </c>
      <c r="C1412" s="145" t="s">
        <v>1550</v>
      </c>
      <c r="D1412" s="74" t="s">
        <v>138</v>
      </c>
      <c r="E1412" s="74" t="s">
        <v>136</v>
      </c>
      <c r="F1412" s="146">
        <v>4</v>
      </c>
      <c r="G1412" s="147">
        <v>19.829999999999998</v>
      </c>
      <c r="H1412" s="148">
        <v>25.61</v>
      </c>
      <c r="I1412" s="149">
        <f t="shared" si="42"/>
        <v>102.44</v>
      </c>
      <c r="L1412" s="107" t="e">
        <f t="shared" si="43"/>
        <v>#REF!</v>
      </c>
    </row>
    <row r="1413" spans="1:12" x14ac:dyDescent="0.2">
      <c r="A1413" s="74">
        <v>1407</v>
      </c>
      <c r="B1413" s="74">
        <v>41415</v>
      </c>
      <c r="C1413" s="145" t="s">
        <v>1551</v>
      </c>
      <c r="D1413" s="74" t="s">
        <v>138</v>
      </c>
      <c r="E1413" s="74" t="s">
        <v>136</v>
      </c>
      <c r="F1413" s="146">
        <v>4</v>
      </c>
      <c r="G1413" s="147">
        <v>23.09</v>
      </c>
      <c r="H1413" s="148">
        <v>29.83</v>
      </c>
      <c r="I1413" s="149">
        <f t="shared" si="42"/>
        <v>119.32</v>
      </c>
      <c r="L1413" s="107" t="e">
        <f t="shared" si="43"/>
        <v>#REF!</v>
      </c>
    </row>
    <row r="1414" spans="1:12" ht="25.5" x14ac:dyDescent="0.2">
      <c r="A1414" s="74">
        <v>1408</v>
      </c>
      <c r="B1414" s="74">
        <v>41422</v>
      </c>
      <c r="C1414" s="145" t="s">
        <v>1552</v>
      </c>
      <c r="D1414" s="74" t="s">
        <v>138</v>
      </c>
      <c r="E1414" s="74" t="s">
        <v>136</v>
      </c>
      <c r="F1414" s="146">
        <v>4</v>
      </c>
      <c r="G1414" s="147">
        <v>11.71</v>
      </c>
      <c r="H1414" s="148">
        <v>15.13</v>
      </c>
      <c r="I1414" s="149">
        <f t="shared" si="42"/>
        <v>60.52</v>
      </c>
      <c r="L1414" s="107" t="e">
        <f t="shared" si="43"/>
        <v>#REF!</v>
      </c>
    </row>
    <row r="1415" spans="1:12" ht="25.5" x14ac:dyDescent="0.2">
      <c r="A1415" s="74">
        <v>1409</v>
      </c>
      <c r="B1415" s="74">
        <v>41425</v>
      </c>
      <c r="C1415" s="145" t="s">
        <v>1553</v>
      </c>
      <c r="D1415" s="74" t="s">
        <v>138</v>
      </c>
      <c r="E1415" s="74" t="s">
        <v>136</v>
      </c>
      <c r="F1415" s="146">
        <v>4</v>
      </c>
      <c r="G1415" s="147">
        <v>5.99</v>
      </c>
      <c r="H1415" s="148">
        <v>7.75</v>
      </c>
      <c r="I1415" s="149">
        <f t="shared" ref="I1415:I1478" si="44">ROUND(F1415*(H1415),2)</f>
        <v>31</v>
      </c>
      <c r="L1415" s="107" t="e">
        <f t="shared" si="43"/>
        <v>#REF!</v>
      </c>
    </row>
    <row r="1416" spans="1:12" x14ac:dyDescent="0.2">
      <c r="A1416" s="74">
        <v>1410</v>
      </c>
      <c r="B1416" s="74">
        <v>41457</v>
      </c>
      <c r="C1416" s="145" t="s">
        <v>1554</v>
      </c>
      <c r="D1416" s="74" t="s">
        <v>138</v>
      </c>
      <c r="E1416" s="74" t="s">
        <v>136</v>
      </c>
      <c r="F1416" s="146">
        <v>10</v>
      </c>
      <c r="G1416" s="150">
        <v>1249.97</v>
      </c>
      <c r="H1416" s="148">
        <v>1614.22</v>
      </c>
      <c r="I1416" s="149">
        <f t="shared" si="44"/>
        <v>16142.2</v>
      </c>
      <c r="L1416" s="107" t="e">
        <f t="shared" ref="L1416:L1479" si="45">H1416-H1416*$L$1</f>
        <v>#REF!</v>
      </c>
    </row>
    <row r="1417" spans="1:12" x14ac:dyDescent="0.2">
      <c r="A1417" s="74">
        <v>1411</v>
      </c>
      <c r="B1417" s="74">
        <v>41474</v>
      </c>
      <c r="C1417" s="145" t="s">
        <v>1555</v>
      </c>
      <c r="D1417" s="74" t="s">
        <v>138</v>
      </c>
      <c r="E1417" s="74" t="s">
        <v>136</v>
      </c>
      <c r="F1417" s="146">
        <v>20</v>
      </c>
      <c r="G1417" s="147">
        <v>105.99</v>
      </c>
      <c r="H1417" s="148">
        <v>136.88</v>
      </c>
      <c r="I1417" s="149">
        <f t="shared" si="44"/>
        <v>2737.6</v>
      </c>
      <c r="L1417" s="107" t="e">
        <f t="shared" si="45"/>
        <v>#REF!</v>
      </c>
    </row>
    <row r="1418" spans="1:12" x14ac:dyDescent="0.2">
      <c r="A1418" s="74">
        <v>1412</v>
      </c>
      <c r="B1418" s="74">
        <v>41594</v>
      </c>
      <c r="C1418" s="145" t="s">
        <v>1556</v>
      </c>
      <c r="D1418" s="74" t="s">
        <v>129</v>
      </c>
      <c r="E1418" s="74" t="s">
        <v>136</v>
      </c>
      <c r="F1418" s="146">
        <v>200</v>
      </c>
      <c r="G1418" s="147">
        <v>11.08</v>
      </c>
      <c r="H1418" s="148">
        <v>14.3</v>
      </c>
      <c r="I1418" s="149">
        <f t="shared" si="44"/>
        <v>2860</v>
      </c>
      <c r="L1418" s="107" t="e">
        <f t="shared" si="45"/>
        <v>#REF!</v>
      </c>
    </row>
    <row r="1419" spans="1:12" x14ac:dyDescent="0.2">
      <c r="A1419" s="74">
        <v>1413</v>
      </c>
      <c r="B1419" s="74">
        <v>41596</v>
      </c>
      <c r="C1419" s="145" t="s">
        <v>1557</v>
      </c>
      <c r="D1419" s="74" t="s">
        <v>129</v>
      </c>
      <c r="E1419" s="74" t="s">
        <v>136</v>
      </c>
      <c r="F1419" s="146">
        <v>200</v>
      </c>
      <c r="G1419" s="147">
        <v>10.9</v>
      </c>
      <c r="H1419" s="148">
        <v>14.07</v>
      </c>
      <c r="I1419" s="149">
        <f t="shared" si="44"/>
        <v>2814</v>
      </c>
      <c r="L1419" s="107" t="e">
        <f t="shared" si="45"/>
        <v>#REF!</v>
      </c>
    </row>
    <row r="1420" spans="1:12" x14ac:dyDescent="0.2">
      <c r="A1420" s="74">
        <v>1414</v>
      </c>
      <c r="B1420" s="74">
        <v>41598</v>
      </c>
      <c r="C1420" s="145" t="s">
        <v>1558</v>
      </c>
      <c r="D1420" s="74" t="s">
        <v>129</v>
      </c>
      <c r="E1420" s="74" t="s">
        <v>136</v>
      </c>
      <c r="F1420" s="146">
        <v>200</v>
      </c>
      <c r="G1420" s="147">
        <v>10.9</v>
      </c>
      <c r="H1420" s="148">
        <v>14.07</v>
      </c>
      <c r="I1420" s="149">
        <f t="shared" si="44"/>
        <v>2814</v>
      </c>
      <c r="L1420" s="107" t="e">
        <f t="shared" si="45"/>
        <v>#REF!</v>
      </c>
    </row>
    <row r="1421" spans="1:12" x14ac:dyDescent="0.2">
      <c r="A1421" s="74">
        <v>1415</v>
      </c>
      <c r="B1421" s="74">
        <v>41627</v>
      </c>
      <c r="C1421" s="145" t="s">
        <v>1559</v>
      </c>
      <c r="D1421" s="74" t="s">
        <v>138</v>
      </c>
      <c r="E1421" s="74" t="s">
        <v>136</v>
      </c>
      <c r="F1421" s="146">
        <v>20</v>
      </c>
      <c r="G1421" s="147">
        <v>183.1</v>
      </c>
      <c r="H1421" s="148">
        <v>236.47</v>
      </c>
      <c r="I1421" s="149">
        <f t="shared" si="44"/>
        <v>4729.3999999999996</v>
      </c>
      <c r="L1421" s="107" t="e">
        <f t="shared" si="45"/>
        <v>#REF!</v>
      </c>
    </row>
    <row r="1422" spans="1:12" x14ac:dyDescent="0.2">
      <c r="A1422" s="74">
        <v>1416</v>
      </c>
      <c r="B1422" s="74">
        <v>41629</v>
      </c>
      <c r="C1422" s="145" t="s">
        <v>1560</v>
      </c>
      <c r="D1422" s="74" t="s">
        <v>138</v>
      </c>
      <c r="E1422" s="74" t="s">
        <v>136</v>
      </c>
      <c r="F1422" s="146">
        <v>20</v>
      </c>
      <c r="G1422" s="147">
        <v>427.57</v>
      </c>
      <c r="H1422" s="148">
        <v>552.16</v>
      </c>
      <c r="I1422" s="149">
        <f t="shared" si="44"/>
        <v>11043.2</v>
      </c>
      <c r="L1422" s="107" t="e">
        <f t="shared" si="45"/>
        <v>#REF!</v>
      </c>
    </row>
    <row r="1423" spans="1:12" x14ac:dyDescent="0.2">
      <c r="A1423" s="74">
        <v>1417</v>
      </c>
      <c r="B1423" s="74">
        <v>41682</v>
      </c>
      <c r="C1423" s="145" t="s">
        <v>1561</v>
      </c>
      <c r="D1423" s="74" t="s">
        <v>138</v>
      </c>
      <c r="E1423" s="74" t="s">
        <v>136</v>
      </c>
      <c r="F1423" s="146">
        <v>100</v>
      </c>
      <c r="G1423" s="147">
        <v>33.61</v>
      </c>
      <c r="H1423" s="148">
        <v>43.42</v>
      </c>
      <c r="I1423" s="149">
        <f t="shared" si="44"/>
        <v>4342</v>
      </c>
      <c r="L1423" s="107" t="e">
        <f t="shared" si="45"/>
        <v>#REF!</v>
      </c>
    </row>
    <row r="1424" spans="1:12" ht="25.5" x14ac:dyDescent="0.2">
      <c r="A1424" s="74">
        <v>1418</v>
      </c>
      <c r="B1424" s="74">
        <v>41965</v>
      </c>
      <c r="C1424" s="145" t="s">
        <v>1562</v>
      </c>
      <c r="D1424" s="74" t="s">
        <v>1563</v>
      </c>
      <c r="E1424" s="74" t="s">
        <v>136</v>
      </c>
      <c r="F1424" s="146">
        <v>100</v>
      </c>
      <c r="G1424" s="147">
        <v>552.4</v>
      </c>
      <c r="H1424" s="148">
        <v>713.4</v>
      </c>
      <c r="I1424" s="149">
        <f t="shared" si="44"/>
        <v>71340</v>
      </c>
      <c r="L1424" s="107" t="e">
        <f t="shared" si="45"/>
        <v>#REF!</v>
      </c>
    </row>
    <row r="1425" spans="1:12" x14ac:dyDescent="0.2">
      <c r="A1425" s="74">
        <v>1419</v>
      </c>
      <c r="B1425" s="74">
        <v>42245</v>
      </c>
      <c r="C1425" s="145" t="s">
        <v>1564</v>
      </c>
      <c r="D1425" s="74" t="s">
        <v>138</v>
      </c>
      <c r="E1425" s="74" t="s">
        <v>136</v>
      </c>
      <c r="F1425" s="146">
        <v>6</v>
      </c>
      <c r="G1425" s="147">
        <v>328.11</v>
      </c>
      <c r="H1425" s="148">
        <v>423.73</v>
      </c>
      <c r="I1425" s="149">
        <f t="shared" si="44"/>
        <v>2542.38</v>
      </c>
      <c r="L1425" s="107" t="e">
        <f t="shared" si="45"/>
        <v>#REF!</v>
      </c>
    </row>
    <row r="1426" spans="1:12" x14ac:dyDescent="0.2">
      <c r="A1426" s="74">
        <v>1420</v>
      </c>
      <c r="B1426" s="74">
        <v>42246</v>
      </c>
      <c r="C1426" s="145" t="s">
        <v>1565</v>
      </c>
      <c r="D1426" s="74" t="s">
        <v>138</v>
      </c>
      <c r="E1426" s="74" t="s">
        <v>136</v>
      </c>
      <c r="F1426" s="146">
        <v>2</v>
      </c>
      <c r="G1426" s="147">
        <v>363.2</v>
      </c>
      <c r="H1426" s="148">
        <v>469.05</v>
      </c>
      <c r="I1426" s="149">
        <f t="shared" si="44"/>
        <v>938.1</v>
      </c>
      <c r="L1426" s="107" t="e">
        <f t="shared" si="45"/>
        <v>#REF!</v>
      </c>
    </row>
    <row r="1427" spans="1:12" x14ac:dyDescent="0.2">
      <c r="A1427" s="74">
        <v>1421</v>
      </c>
      <c r="B1427" s="74">
        <v>42528</v>
      </c>
      <c r="C1427" s="145" t="s">
        <v>1566</v>
      </c>
      <c r="D1427" s="74" t="s">
        <v>276</v>
      </c>
      <c r="E1427" s="74" t="s">
        <v>136</v>
      </c>
      <c r="F1427" s="146">
        <v>300</v>
      </c>
      <c r="G1427" s="147">
        <v>8.74</v>
      </c>
      <c r="H1427" s="148">
        <v>11.28</v>
      </c>
      <c r="I1427" s="149">
        <f t="shared" si="44"/>
        <v>3384</v>
      </c>
      <c r="L1427" s="107" t="e">
        <f t="shared" si="45"/>
        <v>#REF!</v>
      </c>
    </row>
    <row r="1428" spans="1:12" x14ac:dyDescent="0.2">
      <c r="A1428" s="74">
        <v>1422</v>
      </c>
      <c r="B1428" s="74">
        <v>43055</v>
      </c>
      <c r="C1428" s="145" t="s">
        <v>1567</v>
      </c>
      <c r="D1428" s="74" t="s">
        <v>129</v>
      </c>
      <c r="E1428" s="74" t="s">
        <v>133</v>
      </c>
      <c r="F1428" s="146">
        <v>300</v>
      </c>
      <c r="G1428" s="147">
        <v>6.89</v>
      </c>
      <c r="H1428" s="148">
        <v>8.9</v>
      </c>
      <c r="I1428" s="149">
        <f t="shared" si="44"/>
        <v>2670</v>
      </c>
      <c r="L1428" s="107" t="e">
        <f t="shared" si="45"/>
        <v>#REF!</v>
      </c>
    </row>
    <row r="1429" spans="1:12" ht="38.25" x14ac:dyDescent="0.2">
      <c r="A1429" s="74">
        <v>1423</v>
      </c>
      <c r="B1429" s="74">
        <v>43071</v>
      </c>
      <c r="C1429" s="145" t="s">
        <v>1568</v>
      </c>
      <c r="D1429" s="74" t="s">
        <v>276</v>
      </c>
      <c r="E1429" s="74" t="s">
        <v>130</v>
      </c>
      <c r="F1429" s="146">
        <v>100</v>
      </c>
      <c r="G1429" s="147">
        <v>186.6</v>
      </c>
      <c r="H1429" s="148">
        <v>241.01</v>
      </c>
      <c r="I1429" s="149">
        <f t="shared" si="44"/>
        <v>24101</v>
      </c>
      <c r="L1429" s="107" t="e">
        <f t="shared" si="45"/>
        <v>#REF!</v>
      </c>
    </row>
    <row r="1430" spans="1:12" x14ac:dyDescent="0.2">
      <c r="A1430" s="74">
        <v>1424</v>
      </c>
      <c r="B1430" s="74">
        <v>43082</v>
      </c>
      <c r="C1430" s="145" t="s">
        <v>1569</v>
      </c>
      <c r="D1430" s="74" t="s">
        <v>129</v>
      </c>
      <c r="E1430" s="74" t="s">
        <v>133</v>
      </c>
      <c r="F1430" s="146">
        <v>200</v>
      </c>
      <c r="G1430" s="147">
        <v>10</v>
      </c>
      <c r="H1430" s="148">
        <v>12.93</v>
      </c>
      <c r="I1430" s="149">
        <f t="shared" si="44"/>
        <v>2586</v>
      </c>
      <c r="L1430" s="107" t="e">
        <f t="shared" si="45"/>
        <v>#REF!</v>
      </c>
    </row>
    <row r="1431" spans="1:12" x14ac:dyDescent="0.2">
      <c r="A1431" s="74">
        <v>1425</v>
      </c>
      <c r="B1431" s="74">
        <v>43083</v>
      </c>
      <c r="C1431" s="145" t="s">
        <v>1570</v>
      </c>
      <c r="D1431" s="74" t="s">
        <v>129</v>
      </c>
      <c r="E1431" s="74" t="s">
        <v>136</v>
      </c>
      <c r="F1431" s="146">
        <v>200</v>
      </c>
      <c r="G1431" s="147">
        <v>8.66</v>
      </c>
      <c r="H1431" s="148">
        <v>11.17</v>
      </c>
      <c r="I1431" s="149">
        <f t="shared" si="44"/>
        <v>2234</v>
      </c>
      <c r="L1431" s="107" t="e">
        <f t="shared" si="45"/>
        <v>#REF!</v>
      </c>
    </row>
    <row r="1432" spans="1:12" x14ac:dyDescent="0.2">
      <c r="A1432" s="74">
        <v>1426</v>
      </c>
      <c r="B1432" s="74">
        <v>43130</v>
      </c>
      <c r="C1432" s="145" t="s">
        <v>1571</v>
      </c>
      <c r="D1432" s="74" t="s">
        <v>129</v>
      </c>
      <c r="E1432" s="74" t="s">
        <v>133</v>
      </c>
      <c r="F1432" s="146">
        <v>20</v>
      </c>
      <c r="G1432" s="147">
        <v>17</v>
      </c>
      <c r="H1432" s="148">
        <v>21.95</v>
      </c>
      <c r="I1432" s="149">
        <f t="shared" si="44"/>
        <v>439</v>
      </c>
      <c r="L1432" s="107" t="e">
        <f t="shared" si="45"/>
        <v>#REF!</v>
      </c>
    </row>
    <row r="1433" spans="1:12" x14ac:dyDescent="0.2">
      <c r="A1433" s="74">
        <v>1427</v>
      </c>
      <c r="B1433" s="74">
        <v>43142</v>
      </c>
      <c r="C1433" s="145" t="s">
        <v>1572</v>
      </c>
      <c r="D1433" s="74" t="s">
        <v>135</v>
      </c>
      <c r="E1433" s="74" t="s">
        <v>136</v>
      </c>
      <c r="F1433" s="146">
        <v>20</v>
      </c>
      <c r="G1433" s="147">
        <v>165.34</v>
      </c>
      <c r="H1433" s="148">
        <v>213.53</v>
      </c>
      <c r="I1433" s="149">
        <f t="shared" si="44"/>
        <v>4270.6000000000004</v>
      </c>
      <c r="L1433" s="107" t="e">
        <f t="shared" si="45"/>
        <v>#REF!</v>
      </c>
    </row>
    <row r="1434" spans="1:12" x14ac:dyDescent="0.2">
      <c r="A1434" s="74">
        <v>1428</v>
      </c>
      <c r="B1434" s="74">
        <v>43147</v>
      </c>
      <c r="C1434" s="145" t="s">
        <v>1573</v>
      </c>
      <c r="D1434" s="74" t="s">
        <v>129</v>
      </c>
      <c r="E1434" s="74" t="s">
        <v>136</v>
      </c>
      <c r="F1434" s="146">
        <v>60</v>
      </c>
      <c r="G1434" s="147">
        <v>24.45</v>
      </c>
      <c r="H1434" s="148">
        <v>31.58</v>
      </c>
      <c r="I1434" s="149">
        <f t="shared" si="44"/>
        <v>1894.8</v>
      </c>
      <c r="L1434" s="107" t="e">
        <f t="shared" si="45"/>
        <v>#REF!</v>
      </c>
    </row>
    <row r="1435" spans="1:12" x14ac:dyDescent="0.2">
      <c r="A1435" s="74">
        <v>1429</v>
      </c>
      <c r="B1435" s="74">
        <v>43148</v>
      </c>
      <c r="C1435" s="145" t="s">
        <v>1574</v>
      </c>
      <c r="D1435" s="74" t="s">
        <v>129</v>
      </c>
      <c r="E1435" s="74" t="s">
        <v>136</v>
      </c>
      <c r="F1435" s="146">
        <v>60</v>
      </c>
      <c r="G1435" s="147">
        <v>63.13</v>
      </c>
      <c r="H1435" s="148">
        <v>81.55</v>
      </c>
      <c r="I1435" s="149">
        <f t="shared" si="44"/>
        <v>4893</v>
      </c>
      <c r="L1435" s="107" t="e">
        <f t="shared" si="45"/>
        <v>#REF!</v>
      </c>
    </row>
    <row r="1436" spans="1:12" x14ac:dyDescent="0.2">
      <c r="A1436" s="74">
        <v>1430</v>
      </c>
      <c r="B1436" s="74">
        <v>43429</v>
      </c>
      <c r="C1436" s="145" t="s">
        <v>1575</v>
      </c>
      <c r="D1436" s="74" t="s">
        <v>138</v>
      </c>
      <c r="E1436" s="74" t="s">
        <v>136</v>
      </c>
      <c r="F1436" s="146">
        <v>10</v>
      </c>
      <c r="G1436" s="147">
        <v>94.73</v>
      </c>
      <c r="H1436" s="148">
        <v>122.35</v>
      </c>
      <c r="I1436" s="149">
        <f t="shared" si="44"/>
        <v>1223.5</v>
      </c>
      <c r="L1436" s="107" t="e">
        <f t="shared" si="45"/>
        <v>#REF!</v>
      </c>
    </row>
    <row r="1437" spans="1:12" x14ac:dyDescent="0.2">
      <c r="A1437" s="74">
        <v>1431</v>
      </c>
      <c r="B1437" s="74">
        <v>43431</v>
      </c>
      <c r="C1437" s="145" t="s">
        <v>1576</v>
      </c>
      <c r="D1437" s="74" t="s">
        <v>138</v>
      </c>
      <c r="E1437" s="74" t="s">
        <v>136</v>
      </c>
      <c r="F1437" s="146">
        <v>10</v>
      </c>
      <c r="G1437" s="147">
        <v>304.83999999999997</v>
      </c>
      <c r="H1437" s="148">
        <v>393.68</v>
      </c>
      <c r="I1437" s="149">
        <f t="shared" si="44"/>
        <v>3936.8</v>
      </c>
      <c r="L1437" s="107" t="e">
        <f t="shared" si="45"/>
        <v>#REF!</v>
      </c>
    </row>
    <row r="1438" spans="1:12" x14ac:dyDescent="0.2">
      <c r="A1438" s="74">
        <v>1432</v>
      </c>
      <c r="B1438" s="74">
        <v>43434</v>
      </c>
      <c r="C1438" s="145" t="s">
        <v>1577</v>
      </c>
      <c r="D1438" s="74" t="s">
        <v>138</v>
      </c>
      <c r="E1438" s="74" t="s">
        <v>136</v>
      </c>
      <c r="F1438" s="146">
        <v>20</v>
      </c>
      <c r="G1438" s="147">
        <v>118.76</v>
      </c>
      <c r="H1438" s="148">
        <v>153.38</v>
      </c>
      <c r="I1438" s="149">
        <f t="shared" si="44"/>
        <v>3067.6</v>
      </c>
      <c r="L1438" s="107" t="e">
        <f t="shared" si="45"/>
        <v>#REF!</v>
      </c>
    </row>
    <row r="1439" spans="1:12" x14ac:dyDescent="0.2">
      <c r="A1439" s="74">
        <v>1433</v>
      </c>
      <c r="B1439" s="74">
        <v>43436</v>
      </c>
      <c r="C1439" s="145" t="s">
        <v>1578</v>
      </c>
      <c r="D1439" s="74" t="s">
        <v>138</v>
      </c>
      <c r="E1439" s="74" t="s">
        <v>136</v>
      </c>
      <c r="F1439" s="146">
        <v>20</v>
      </c>
      <c r="G1439" s="147">
        <v>381.05</v>
      </c>
      <c r="H1439" s="148">
        <v>492.11</v>
      </c>
      <c r="I1439" s="149">
        <f t="shared" si="44"/>
        <v>9842.2000000000007</v>
      </c>
      <c r="L1439" s="107" t="e">
        <f t="shared" si="45"/>
        <v>#REF!</v>
      </c>
    </row>
    <row r="1440" spans="1:12" ht="25.5" x14ac:dyDescent="0.2">
      <c r="A1440" s="74">
        <v>1434</v>
      </c>
      <c r="B1440" s="74">
        <v>43543</v>
      </c>
      <c r="C1440" s="145" t="s">
        <v>1579</v>
      </c>
      <c r="D1440" s="74" t="s">
        <v>138</v>
      </c>
      <c r="E1440" s="74" t="s">
        <v>136</v>
      </c>
      <c r="F1440" s="146">
        <v>10</v>
      </c>
      <c r="G1440" s="147">
        <v>111.13</v>
      </c>
      <c r="H1440" s="148">
        <v>143.5</v>
      </c>
      <c r="I1440" s="149">
        <f t="shared" si="44"/>
        <v>1435</v>
      </c>
      <c r="L1440" s="107" t="e">
        <f t="shared" si="45"/>
        <v>#REF!</v>
      </c>
    </row>
    <row r="1441" spans="1:12" ht="25.5" x14ac:dyDescent="0.2">
      <c r="A1441" s="74">
        <v>1435</v>
      </c>
      <c r="B1441" s="74">
        <v>43600</v>
      </c>
      <c r="C1441" s="145" t="s">
        <v>1580</v>
      </c>
      <c r="D1441" s="74" t="s">
        <v>138</v>
      </c>
      <c r="E1441" s="74" t="s">
        <v>136</v>
      </c>
      <c r="F1441" s="146">
        <v>20</v>
      </c>
      <c r="G1441" s="147">
        <v>53.58</v>
      </c>
      <c r="H1441" s="148">
        <v>69.209999999999994</v>
      </c>
      <c r="I1441" s="149">
        <f t="shared" si="44"/>
        <v>1384.2</v>
      </c>
      <c r="L1441" s="107" t="e">
        <f t="shared" si="45"/>
        <v>#REF!</v>
      </c>
    </row>
    <row r="1442" spans="1:12" ht="25.5" x14ac:dyDescent="0.2">
      <c r="A1442" s="74">
        <v>1436</v>
      </c>
      <c r="B1442" s="74">
        <v>43604</v>
      </c>
      <c r="C1442" s="145" t="s">
        <v>1581</v>
      </c>
      <c r="D1442" s="74" t="s">
        <v>138</v>
      </c>
      <c r="E1442" s="74" t="s">
        <v>136</v>
      </c>
      <c r="F1442" s="146">
        <v>6</v>
      </c>
      <c r="G1442" s="147">
        <v>127.17</v>
      </c>
      <c r="H1442" s="148">
        <v>164.23</v>
      </c>
      <c r="I1442" s="149">
        <f t="shared" si="44"/>
        <v>985.38</v>
      </c>
      <c r="L1442" s="107" t="e">
        <f t="shared" si="45"/>
        <v>#REF!</v>
      </c>
    </row>
    <row r="1443" spans="1:12" x14ac:dyDescent="0.2">
      <c r="A1443" s="74">
        <v>1437</v>
      </c>
      <c r="B1443" s="74">
        <v>43606</v>
      </c>
      <c r="C1443" s="145" t="s">
        <v>1582</v>
      </c>
      <c r="D1443" s="74" t="s">
        <v>138</v>
      </c>
      <c r="E1443" s="74" t="s">
        <v>136</v>
      </c>
      <c r="F1443" s="146">
        <v>60</v>
      </c>
      <c r="G1443" s="147">
        <v>8.84</v>
      </c>
      <c r="H1443" s="148">
        <v>11.42</v>
      </c>
      <c r="I1443" s="149">
        <f t="shared" si="44"/>
        <v>685.2</v>
      </c>
      <c r="L1443" s="107" t="e">
        <f t="shared" si="45"/>
        <v>#REF!</v>
      </c>
    </row>
    <row r="1444" spans="1:12" x14ac:dyDescent="0.2">
      <c r="A1444" s="74">
        <v>1438</v>
      </c>
      <c r="B1444" s="74">
        <v>43608</v>
      </c>
      <c r="C1444" s="145" t="s">
        <v>1583</v>
      </c>
      <c r="D1444" s="74" t="s">
        <v>138</v>
      </c>
      <c r="E1444" s="74" t="s">
        <v>136</v>
      </c>
      <c r="F1444" s="146">
        <v>10</v>
      </c>
      <c r="G1444" s="147">
        <v>52.22</v>
      </c>
      <c r="H1444" s="148">
        <v>67.42</v>
      </c>
      <c r="I1444" s="149">
        <f t="shared" si="44"/>
        <v>674.2</v>
      </c>
      <c r="L1444" s="107" t="e">
        <f t="shared" si="45"/>
        <v>#REF!</v>
      </c>
    </row>
    <row r="1445" spans="1:12" x14ac:dyDescent="0.2">
      <c r="A1445" s="74">
        <v>1439</v>
      </c>
      <c r="B1445" s="74">
        <v>43609</v>
      </c>
      <c r="C1445" s="145" t="s">
        <v>1584</v>
      </c>
      <c r="D1445" s="74" t="s">
        <v>138</v>
      </c>
      <c r="E1445" s="74" t="s">
        <v>136</v>
      </c>
      <c r="F1445" s="146">
        <v>10</v>
      </c>
      <c r="G1445" s="147">
        <v>36.08</v>
      </c>
      <c r="H1445" s="148">
        <v>46.59</v>
      </c>
      <c r="I1445" s="149">
        <f t="shared" si="44"/>
        <v>465.9</v>
      </c>
      <c r="L1445" s="107" t="e">
        <f t="shared" si="45"/>
        <v>#REF!</v>
      </c>
    </row>
    <row r="1446" spans="1:12" ht="25.5" x14ac:dyDescent="0.2">
      <c r="A1446" s="74">
        <v>1440</v>
      </c>
      <c r="B1446" s="74">
        <v>43612</v>
      </c>
      <c r="C1446" s="145" t="s">
        <v>1585</v>
      </c>
      <c r="D1446" s="74" t="s">
        <v>472</v>
      </c>
      <c r="E1446" s="74" t="s">
        <v>136</v>
      </c>
      <c r="F1446" s="146">
        <v>10</v>
      </c>
      <c r="G1446" s="147">
        <v>110.49</v>
      </c>
      <c r="H1446" s="148">
        <v>142.68</v>
      </c>
      <c r="I1446" s="149">
        <f t="shared" si="44"/>
        <v>1426.8</v>
      </c>
      <c r="L1446" s="107" t="e">
        <f t="shared" si="45"/>
        <v>#REF!</v>
      </c>
    </row>
    <row r="1447" spans="1:12" x14ac:dyDescent="0.2">
      <c r="A1447" s="74">
        <v>1441</v>
      </c>
      <c r="B1447" s="74">
        <v>43624</v>
      </c>
      <c r="C1447" s="145" t="s">
        <v>1586</v>
      </c>
      <c r="D1447" s="74" t="s">
        <v>135</v>
      </c>
      <c r="E1447" s="74" t="s">
        <v>136</v>
      </c>
      <c r="F1447" s="146">
        <v>500</v>
      </c>
      <c r="G1447" s="147">
        <v>38.89</v>
      </c>
      <c r="H1447" s="148">
        <v>50.23</v>
      </c>
      <c r="I1447" s="149">
        <f t="shared" si="44"/>
        <v>25115</v>
      </c>
      <c r="L1447" s="107" t="e">
        <f t="shared" si="45"/>
        <v>#REF!</v>
      </c>
    </row>
    <row r="1448" spans="1:12" x14ac:dyDescent="0.2">
      <c r="A1448" s="74">
        <v>1442</v>
      </c>
      <c r="B1448" s="74">
        <v>43625</v>
      </c>
      <c r="C1448" s="145" t="s">
        <v>1587</v>
      </c>
      <c r="D1448" s="74" t="s">
        <v>135</v>
      </c>
      <c r="E1448" s="74" t="s">
        <v>136</v>
      </c>
      <c r="F1448" s="146">
        <v>100</v>
      </c>
      <c r="G1448" s="147">
        <v>35.11</v>
      </c>
      <c r="H1448" s="148">
        <v>45.35</v>
      </c>
      <c r="I1448" s="149">
        <f t="shared" si="44"/>
        <v>4535</v>
      </c>
      <c r="L1448" s="107" t="e">
        <f t="shared" si="45"/>
        <v>#REF!</v>
      </c>
    </row>
    <row r="1449" spans="1:12" x14ac:dyDescent="0.2">
      <c r="A1449" s="74">
        <v>1443</v>
      </c>
      <c r="B1449" s="74">
        <v>43626</v>
      </c>
      <c r="C1449" s="145" t="s">
        <v>1588</v>
      </c>
      <c r="D1449" s="74" t="s">
        <v>129</v>
      </c>
      <c r="E1449" s="74" t="s">
        <v>133</v>
      </c>
      <c r="F1449" s="146">
        <v>500</v>
      </c>
      <c r="G1449" s="147">
        <v>4</v>
      </c>
      <c r="H1449" s="148">
        <v>5.16</v>
      </c>
      <c r="I1449" s="149">
        <f t="shared" si="44"/>
        <v>2580</v>
      </c>
      <c r="L1449" s="107" t="e">
        <f t="shared" si="45"/>
        <v>#REF!</v>
      </c>
    </row>
    <row r="1450" spans="1:12" ht="38.25" x14ac:dyDescent="0.2">
      <c r="A1450" s="74">
        <v>1444</v>
      </c>
      <c r="B1450" s="74">
        <v>43628</v>
      </c>
      <c r="C1450" s="145" t="s">
        <v>1589</v>
      </c>
      <c r="D1450" s="74" t="s">
        <v>138</v>
      </c>
      <c r="E1450" s="74" t="s">
        <v>136</v>
      </c>
      <c r="F1450" s="146">
        <v>10</v>
      </c>
      <c r="G1450" s="150">
        <v>1045.8900000000001</v>
      </c>
      <c r="H1450" s="148">
        <v>1350.68</v>
      </c>
      <c r="I1450" s="149">
        <f t="shared" si="44"/>
        <v>13506.8</v>
      </c>
      <c r="L1450" s="107" t="e">
        <f t="shared" si="45"/>
        <v>#REF!</v>
      </c>
    </row>
    <row r="1451" spans="1:12" x14ac:dyDescent="0.2">
      <c r="A1451" s="74">
        <v>1445</v>
      </c>
      <c r="B1451" s="74">
        <v>43647</v>
      </c>
      <c r="C1451" s="145" t="s">
        <v>1590</v>
      </c>
      <c r="D1451" s="74" t="s">
        <v>135</v>
      </c>
      <c r="E1451" s="74" t="s">
        <v>136</v>
      </c>
      <c r="F1451" s="146">
        <v>100</v>
      </c>
      <c r="G1451" s="147">
        <v>31.9</v>
      </c>
      <c r="H1451" s="148">
        <v>41.19</v>
      </c>
      <c r="I1451" s="149">
        <f t="shared" si="44"/>
        <v>4119</v>
      </c>
      <c r="L1451" s="107" t="e">
        <f t="shared" si="45"/>
        <v>#REF!</v>
      </c>
    </row>
    <row r="1452" spans="1:12" x14ac:dyDescent="0.2">
      <c r="A1452" s="74">
        <v>1446</v>
      </c>
      <c r="B1452" s="74">
        <v>43648</v>
      </c>
      <c r="C1452" s="145" t="s">
        <v>1591</v>
      </c>
      <c r="D1452" s="74" t="s">
        <v>135</v>
      </c>
      <c r="E1452" s="74" t="s">
        <v>136</v>
      </c>
      <c r="F1452" s="146">
        <v>100</v>
      </c>
      <c r="G1452" s="147">
        <v>30.78</v>
      </c>
      <c r="H1452" s="148">
        <v>39.75</v>
      </c>
      <c r="I1452" s="149">
        <f t="shared" si="44"/>
        <v>3975</v>
      </c>
      <c r="L1452" s="107" t="e">
        <f t="shared" si="45"/>
        <v>#REF!</v>
      </c>
    </row>
    <row r="1453" spans="1:12" x14ac:dyDescent="0.2">
      <c r="A1453" s="74">
        <v>1447</v>
      </c>
      <c r="B1453" s="74">
        <v>43649</v>
      </c>
      <c r="C1453" s="145" t="s">
        <v>1592</v>
      </c>
      <c r="D1453" s="74" t="s">
        <v>135</v>
      </c>
      <c r="E1453" s="74" t="s">
        <v>136</v>
      </c>
      <c r="F1453" s="146">
        <v>140</v>
      </c>
      <c r="G1453" s="147">
        <v>45.77</v>
      </c>
      <c r="H1453" s="148">
        <v>59.12</v>
      </c>
      <c r="I1453" s="149">
        <f t="shared" si="44"/>
        <v>8276.7999999999993</v>
      </c>
      <c r="L1453" s="107" t="e">
        <f t="shared" si="45"/>
        <v>#REF!</v>
      </c>
    </row>
    <row r="1454" spans="1:12" x14ac:dyDescent="0.2">
      <c r="A1454" s="74">
        <v>1448</v>
      </c>
      <c r="B1454" s="74">
        <v>43650</v>
      </c>
      <c r="C1454" s="145" t="s">
        <v>1593</v>
      </c>
      <c r="D1454" s="74" t="s">
        <v>135</v>
      </c>
      <c r="E1454" s="74" t="s">
        <v>136</v>
      </c>
      <c r="F1454" s="146">
        <v>140</v>
      </c>
      <c r="G1454" s="147">
        <v>43.26</v>
      </c>
      <c r="H1454" s="148">
        <v>55.87</v>
      </c>
      <c r="I1454" s="149">
        <f t="shared" si="44"/>
        <v>7821.8</v>
      </c>
      <c r="L1454" s="107" t="e">
        <f t="shared" si="45"/>
        <v>#REF!</v>
      </c>
    </row>
    <row r="1455" spans="1:12" x14ac:dyDescent="0.2">
      <c r="A1455" s="74">
        <v>1449</v>
      </c>
      <c r="B1455" s="74">
        <v>43651</v>
      </c>
      <c r="C1455" s="145" t="s">
        <v>1594</v>
      </c>
      <c r="D1455" s="74" t="s">
        <v>129</v>
      </c>
      <c r="E1455" s="74" t="s">
        <v>136</v>
      </c>
      <c r="F1455" s="146">
        <v>500</v>
      </c>
      <c r="G1455" s="147">
        <v>7.19</v>
      </c>
      <c r="H1455" s="148">
        <v>9.2799999999999994</v>
      </c>
      <c r="I1455" s="149">
        <f t="shared" si="44"/>
        <v>4640</v>
      </c>
      <c r="L1455" s="107" t="e">
        <f t="shared" si="45"/>
        <v>#REF!</v>
      </c>
    </row>
    <row r="1456" spans="1:12" x14ac:dyDescent="0.2">
      <c r="A1456" s="74">
        <v>1450</v>
      </c>
      <c r="B1456" s="74">
        <v>43652</v>
      </c>
      <c r="C1456" s="145" t="s">
        <v>1595</v>
      </c>
      <c r="D1456" s="74" t="s">
        <v>129</v>
      </c>
      <c r="E1456" s="74" t="s">
        <v>136</v>
      </c>
      <c r="F1456" s="146">
        <v>10</v>
      </c>
      <c r="G1456" s="147">
        <v>16.12</v>
      </c>
      <c r="H1456" s="148">
        <v>20.82</v>
      </c>
      <c r="I1456" s="149">
        <f t="shared" si="44"/>
        <v>208.2</v>
      </c>
      <c r="L1456" s="107" t="e">
        <f t="shared" si="45"/>
        <v>#REF!</v>
      </c>
    </row>
    <row r="1457" spans="1:12" x14ac:dyDescent="0.2">
      <c r="A1457" s="74">
        <v>1451</v>
      </c>
      <c r="B1457" s="74">
        <v>43663</v>
      </c>
      <c r="C1457" s="145" t="s">
        <v>1596</v>
      </c>
      <c r="D1457" s="74" t="s">
        <v>129</v>
      </c>
      <c r="E1457" s="74" t="s">
        <v>136</v>
      </c>
      <c r="F1457" s="146">
        <v>200</v>
      </c>
      <c r="G1457" s="147">
        <v>9.1199999999999992</v>
      </c>
      <c r="H1457" s="148">
        <v>11.78</v>
      </c>
      <c r="I1457" s="149">
        <f t="shared" si="44"/>
        <v>2356</v>
      </c>
      <c r="L1457" s="107" t="e">
        <f t="shared" si="45"/>
        <v>#REF!</v>
      </c>
    </row>
    <row r="1458" spans="1:12" x14ac:dyDescent="0.2">
      <c r="A1458" s="74">
        <v>1452</v>
      </c>
      <c r="B1458" s="74">
        <v>43664</v>
      </c>
      <c r="C1458" s="145" t="s">
        <v>1597</v>
      </c>
      <c r="D1458" s="74" t="s">
        <v>129</v>
      </c>
      <c r="E1458" s="74" t="s">
        <v>136</v>
      </c>
      <c r="F1458" s="146">
        <v>200</v>
      </c>
      <c r="G1458" s="147">
        <v>9.17</v>
      </c>
      <c r="H1458" s="148">
        <v>11.85</v>
      </c>
      <c r="I1458" s="149">
        <f t="shared" si="44"/>
        <v>2370</v>
      </c>
      <c r="L1458" s="107" t="e">
        <f t="shared" si="45"/>
        <v>#REF!</v>
      </c>
    </row>
    <row r="1459" spans="1:12" x14ac:dyDescent="0.2">
      <c r="A1459" s="74">
        <v>1453</v>
      </c>
      <c r="B1459" s="74">
        <v>43665</v>
      </c>
      <c r="C1459" s="145" t="s">
        <v>1598</v>
      </c>
      <c r="D1459" s="74" t="s">
        <v>129</v>
      </c>
      <c r="E1459" s="74" t="s">
        <v>136</v>
      </c>
      <c r="F1459" s="146">
        <v>200</v>
      </c>
      <c r="G1459" s="147">
        <v>8.59</v>
      </c>
      <c r="H1459" s="148">
        <v>11.08</v>
      </c>
      <c r="I1459" s="149">
        <f t="shared" si="44"/>
        <v>2216</v>
      </c>
      <c r="L1459" s="107" t="e">
        <f t="shared" si="45"/>
        <v>#REF!</v>
      </c>
    </row>
    <row r="1460" spans="1:12" x14ac:dyDescent="0.2">
      <c r="A1460" s="74">
        <v>1454</v>
      </c>
      <c r="B1460" s="74">
        <v>43692</v>
      </c>
      <c r="C1460" s="145" t="s">
        <v>1599</v>
      </c>
      <c r="D1460" s="74" t="s">
        <v>129</v>
      </c>
      <c r="E1460" s="74" t="s">
        <v>136</v>
      </c>
      <c r="F1460" s="146">
        <v>200</v>
      </c>
      <c r="G1460" s="147">
        <v>9.1199999999999992</v>
      </c>
      <c r="H1460" s="148">
        <v>11.78</v>
      </c>
      <c r="I1460" s="149">
        <f t="shared" si="44"/>
        <v>2356</v>
      </c>
      <c r="L1460" s="107" t="e">
        <f t="shared" si="45"/>
        <v>#REF!</v>
      </c>
    </row>
    <row r="1461" spans="1:12" x14ac:dyDescent="0.2">
      <c r="A1461" s="74">
        <v>1455</v>
      </c>
      <c r="B1461" s="74">
        <v>43776</v>
      </c>
      <c r="C1461" s="145" t="s">
        <v>1600</v>
      </c>
      <c r="D1461" s="74" t="s">
        <v>135</v>
      </c>
      <c r="E1461" s="74" t="s">
        <v>136</v>
      </c>
      <c r="F1461" s="146">
        <v>60</v>
      </c>
      <c r="G1461" s="147">
        <v>29.87</v>
      </c>
      <c r="H1461" s="148">
        <v>38.57</v>
      </c>
      <c r="I1461" s="149">
        <f t="shared" si="44"/>
        <v>2314.1999999999998</v>
      </c>
      <c r="L1461" s="107" t="e">
        <f t="shared" si="45"/>
        <v>#REF!</v>
      </c>
    </row>
    <row r="1462" spans="1:12" x14ac:dyDescent="0.2">
      <c r="A1462" s="74">
        <v>1456</v>
      </c>
      <c r="B1462" s="74">
        <v>43836</v>
      </c>
      <c r="C1462" s="145" t="s">
        <v>1601</v>
      </c>
      <c r="D1462" s="74" t="s">
        <v>138</v>
      </c>
      <c r="E1462" s="74" t="s">
        <v>130</v>
      </c>
      <c r="F1462" s="146">
        <v>6</v>
      </c>
      <c r="G1462" s="150">
        <v>2279.73</v>
      </c>
      <c r="H1462" s="148">
        <v>2944.11</v>
      </c>
      <c r="I1462" s="149">
        <f t="shared" si="44"/>
        <v>17664.66</v>
      </c>
      <c r="L1462" s="107" t="e">
        <f t="shared" si="45"/>
        <v>#REF!</v>
      </c>
    </row>
    <row r="1463" spans="1:12" x14ac:dyDescent="0.2">
      <c r="A1463" s="74">
        <v>1457</v>
      </c>
      <c r="B1463" s="74">
        <v>43837</v>
      </c>
      <c r="C1463" s="145" t="s">
        <v>1602</v>
      </c>
      <c r="D1463" s="74" t="s">
        <v>138</v>
      </c>
      <c r="E1463" s="74" t="s">
        <v>130</v>
      </c>
      <c r="F1463" s="146">
        <v>6</v>
      </c>
      <c r="G1463" s="150">
        <v>1120.3499999999999</v>
      </c>
      <c r="H1463" s="148">
        <v>1446.84</v>
      </c>
      <c r="I1463" s="149">
        <f t="shared" si="44"/>
        <v>8681.0400000000009</v>
      </c>
      <c r="L1463" s="107" t="e">
        <f t="shared" si="45"/>
        <v>#REF!</v>
      </c>
    </row>
    <row r="1464" spans="1:12" x14ac:dyDescent="0.2">
      <c r="A1464" s="74">
        <v>1458</v>
      </c>
      <c r="B1464" s="74">
        <v>43979</v>
      </c>
      <c r="C1464" s="145" t="s">
        <v>1603</v>
      </c>
      <c r="D1464" s="74" t="s">
        <v>138</v>
      </c>
      <c r="E1464" s="74" t="s">
        <v>136</v>
      </c>
      <c r="F1464" s="146">
        <v>4</v>
      </c>
      <c r="G1464" s="147">
        <v>675.63</v>
      </c>
      <c r="H1464" s="148">
        <v>872.52</v>
      </c>
      <c r="I1464" s="149">
        <f t="shared" si="44"/>
        <v>3490.08</v>
      </c>
      <c r="L1464" s="107" t="e">
        <f t="shared" si="45"/>
        <v>#REF!</v>
      </c>
    </row>
    <row r="1465" spans="1:12" x14ac:dyDescent="0.2">
      <c r="A1465" s="74">
        <v>1459</v>
      </c>
      <c r="B1465" s="74">
        <v>44072</v>
      </c>
      <c r="C1465" s="145" t="s">
        <v>1604</v>
      </c>
      <c r="D1465" s="74" t="s">
        <v>135</v>
      </c>
      <c r="E1465" s="74" t="s">
        <v>136</v>
      </c>
      <c r="F1465" s="146">
        <v>36</v>
      </c>
      <c r="G1465" s="147">
        <v>133.26</v>
      </c>
      <c r="H1465" s="148">
        <v>172.09</v>
      </c>
      <c r="I1465" s="149">
        <f t="shared" si="44"/>
        <v>6195.24</v>
      </c>
      <c r="L1465" s="107" t="e">
        <f t="shared" si="45"/>
        <v>#REF!</v>
      </c>
    </row>
    <row r="1466" spans="1:12" x14ac:dyDescent="0.2">
      <c r="A1466" s="74">
        <v>1460</v>
      </c>
      <c r="B1466" s="74">
        <v>44073</v>
      </c>
      <c r="C1466" s="145" t="s">
        <v>1605</v>
      </c>
      <c r="D1466" s="74" t="s">
        <v>191</v>
      </c>
      <c r="E1466" s="74" t="s">
        <v>136</v>
      </c>
      <c r="F1466" s="146">
        <v>400</v>
      </c>
      <c r="G1466" s="147">
        <v>0.66</v>
      </c>
      <c r="H1466" s="148">
        <v>0.84</v>
      </c>
      <c r="I1466" s="149">
        <f t="shared" si="44"/>
        <v>336</v>
      </c>
      <c r="L1466" s="107" t="e">
        <f t="shared" si="45"/>
        <v>#REF!</v>
      </c>
    </row>
    <row r="1467" spans="1:12" x14ac:dyDescent="0.2">
      <c r="A1467" s="74">
        <v>1461</v>
      </c>
      <c r="B1467" s="74">
        <v>44074</v>
      </c>
      <c r="C1467" s="145" t="s">
        <v>1606</v>
      </c>
      <c r="D1467" s="74" t="s">
        <v>135</v>
      </c>
      <c r="E1467" s="74" t="s">
        <v>136</v>
      </c>
      <c r="F1467" s="146">
        <v>6</v>
      </c>
      <c r="G1467" s="147">
        <v>590.42999999999995</v>
      </c>
      <c r="H1467" s="148">
        <v>762.49</v>
      </c>
      <c r="I1467" s="149">
        <f t="shared" si="44"/>
        <v>4574.9399999999996</v>
      </c>
      <c r="L1467" s="107" t="e">
        <f t="shared" si="45"/>
        <v>#REF!</v>
      </c>
    </row>
    <row r="1468" spans="1:12" x14ac:dyDescent="0.2">
      <c r="A1468" s="74">
        <v>1462</v>
      </c>
      <c r="B1468" s="74">
        <v>44171</v>
      </c>
      <c r="C1468" s="145" t="s">
        <v>1607</v>
      </c>
      <c r="D1468" s="74" t="s">
        <v>138</v>
      </c>
      <c r="E1468" s="74" t="s">
        <v>130</v>
      </c>
      <c r="F1468" s="146">
        <v>40</v>
      </c>
      <c r="G1468" s="147">
        <v>18.36</v>
      </c>
      <c r="H1468" s="148">
        <v>23.72</v>
      </c>
      <c r="I1468" s="149">
        <f t="shared" si="44"/>
        <v>948.8</v>
      </c>
      <c r="L1468" s="107" t="e">
        <f t="shared" si="45"/>
        <v>#REF!</v>
      </c>
    </row>
    <row r="1469" spans="1:12" x14ac:dyDescent="0.2">
      <c r="A1469" s="74">
        <v>1463</v>
      </c>
      <c r="B1469" s="74">
        <v>44263</v>
      </c>
      <c r="C1469" s="145" t="s">
        <v>1608</v>
      </c>
      <c r="D1469" s="74" t="s">
        <v>138</v>
      </c>
      <c r="E1469" s="74" t="s">
        <v>136</v>
      </c>
      <c r="F1469" s="146">
        <v>10</v>
      </c>
      <c r="G1469" s="147">
        <v>47.12</v>
      </c>
      <c r="H1469" s="148">
        <v>60.86</v>
      </c>
      <c r="I1469" s="149">
        <f t="shared" si="44"/>
        <v>608.6</v>
      </c>
      <c r="L1469" s="107" t="e">
        <f t="shared" si="45"/>
        <v>#REF!</v>
      </c>
    </row>
    <row r="1470" spans="1:12" x14ac:dyDescent="0.2">
      <c r="A1470" s="74">
        <v>1464</v>
      </c>
      <c r="B1470" s="74">
        <v>44388</v>
      </c>
      <c r="C1470" s="145" t="s">
        <v>1609</v>
      </c>
      <c r="D1470" s="74" t="s">
        <v>191</v>
      </c>
      <c r="E1470" s="74" t="s">
        <v>136</v>
      </c>
      <c r="F1470" s="146">
        <v>1000</v>
      </c>
      <c r="G1470" s="147">
        <v>2.56</v>
      </c>
      <c r="H1470" s="148">
        <v>3.3</v>
      </c>
      <c r="I1470" s="149">
        <f t="shared" si="44"/>
        <v>3300</v>
      </c>
      <c r="L1470" s="107" t="e">
        <f t="shared" si="45"/>
        <v>#REF!</v>
      </c>
    </row>
    <row r="1471" spans="1:12" x14ac:dyDescent="0.2">
      <c r="A1471" s="74">
        <v>1465</v>
      </c>
      <c r="B1471" s="74">
        <v>44396</v>
      </c>
      <c r="C1471" s="145" t="s">
        <v>1610</v>
      </c>
      <c r="D1471" s="74" t="s">
        <v>129</v>
      </c>
      <c r="E1471" s="74" t="s">
        <v>136</v>
      </c>
      <c r="F1471" s="146">
        <v>100</v>
      </c>
      <c r="G1471" s="147">
        <v>44.16</v>
      </c>
      <c r="H1471" s="148">
        <v>57.03</v>
      </c>
      <c r="I1471" s="149">
        <f t="shared" si="44"/>
        <v>5703</v>
      </c>
      <c r="L1471" s="107" t="e">
        <f t="shared" si="45"/>
        <v>#REF!</v>
      </c>
    </row>
    <row r="1472" spans="1:12" x14ac:dyDescent="0.2">
      <c r="A1472" s="74">
        <v>1466</v>
      </c>
      <c r="B1472" s="74">
        <v>44400</v>
      </c>
      <c r="C1472" s="145" t="s">
        <v>1611</v>
      </c>
      <c r="D1472" s="74" t="s">
        <v>138</v>
      </c>
      <c r="E1472" s="74" t="s">
        <v>136</v>
      </c>
      <c r="F1472" s="146">
        <v>20</v>
      </c>
      <c r="G1472" s="147">
        <v>25.88</v>
      </c>
      <c r="H1472" s="148">
        <v>33.409999999999997</v>
      </c>
      <c r="I1472" s="149">
        <f t="shared" si="44"/>
        <v>668.2</v>
      </c>
      <c r="L1472" s="107" t="e">
        <f t="shared" si="45"/>
        <v>#REF!</v>
      </c>
    </row>
    <row r="1473" spans="1:12" ht="25.5" x14ac:dyDescent="0.2">
      <c r="A1473" s="74">
        <v>1467</v>
      </c>
      <c r="B1473" s="74">
        <v>44476</v>
      </c>
      <c r="C1473" s="145" t="s">
        <v>1612</v>
      </c>
      <c r="D1473" s="74" t="s">
        <v>276</v>
      </c>
      <c r="E1473" s="74" t="s">
        <v>136</v>
      </c>
      <c r="F1473" s="146">
        <v>20</v>
      </c>
      <c r="G1473" s="147">
        <v>574.04999999999995</v>
      </c>
      <c r="H1473" s="148">
        <v>741.34</v>
      </c>
      <c r="I1473" s="149">
        <f t="shared" si="44"/>
        <v>14826.8</v>
      </c>
      <c r="L1473" s="107" t="e">
        <f t="shared" si="45"/>
        <v>#REF!</v>
      </c>
    </row>
    <row r="1474" spans="1:12" x14ac:dyDescent="0.2">
      <c r="A1474" s="74">
        <v>1468</v>
      </c>
      <c r="B1474" s="74">
        <v>44495</v>
      </c>
      <c r="C1474" s="145" t="s">
        <v>1613</v>
      </c>
      <c r="D1474" s="74" t="s">
        <v>138</v>
      </c>
      <c r="E1474" s="74" t="s">
        <v>136</v>
      </c>
      <c r="F1474" s="146">
        <v>60</v>
      </c>
      <c r="G1474" s="147">
        <v>20.97</v>
      </c>
      <c r="H1474" s="148">
        <v>27.08</v>
      </c>
      <c r="I1474" s="149">
        <f t="shared" si="44"/>
        <v>1624.8</v>
      </c>
      <c r="L1474" s="107" t="e">
        <f t="shared" si="45"/>
        <v>#REF!</v>
      </c>
    </row>
    <row r="1475" spans="1:12" x14ac:dyDescent="0.2">
      <c r="A1475" s="74">
        <v>1469</v>
      </c>
      <c r="B1475" s="74">
        <v>44530</v>
      </c>
      <c r="C1475" s="145" t="s">
        <v>1614</v>
      </c>
      <c r="D1475" s="74" t="s">
        <v>138</v>
      </c>
      <c r="E1475" s="74" t="s">
        <v>136</v>
      </c>
      <c r="F1475" s="146">
        <v>20</v>
      </c>
      <c r="G1475" s="147">
        <v>47.03</v>
      </c>
      <c r="H1475" s="148">
        <v>60.74</v>
      </c>
      <c r="I1475" s="149">
        <f t="shared" si="44"/>
        <v>1214.8</v>
      </c>
      <c r="L1475" s="107" t="e">
        <f t="shared" si="45"/>
        <v>#REF!</v>
      </c>
    </row>
    <row r="1476" spans="1:12" x14ac:dyDescent="0.2">
      <c r="A1476" s="74">
        <v>1470</v>
      </c>
      <c r="B1476" s="74">
        <v>44531</v>
      </c>
      <c r="C1476" s="145" t="s">
        <v>1615</v>
      </c>
      <c r="D1476" s="74" t="s">
        <v>138</v>
      </c>
      <c r="E1476" s="74" t="s">
        <v>136</v>
      </c>
      <c r="F1476" s="146">
        <v>60</v>
      </c>
      <c r="G1476" s="147">
        <v>82.06</v>
      </c>
      <c r="H1476" s="148">
        <v>105.97</v>
      </c>
      <c r="I1476" s="149">
        <f t="shared" si="44"/>
        <v>6358.2</v>
      </c>
      <c r="L1476" s="107" t="e">
        <f t="shared" si="45"/>
        <v>#REF!</v>
      </c>
    </row>
    <row r="1477" spans="1:12" x14ac:dyDescent="0.2">
      <c r="A1477" s="74">
        <v>1471</v>
      </c>
      <c r="B1477" s="74">
        <v>44533</v>
      </c>
      <c r="C1477" s="145" t="s">
        <v>1616</v>
      </c>
      <c r="D1477" s="74" t="s">
        <v>138</v>
      </c>
      <c r="E1477" s="74" t="s">
        <v>136</v>
      </c>
      <c r="F1477" s="146">
        <v>30</v>
      </c>
      <c r="G1477" s="147">
        <v>19.8</v>
      </c>
      <c r="H1477" s="148">
        <v>25.57</v>
      </c>
      <c r="I1477" s="149">
        <f t="shared" si="44"/>
        <v>767.1</v>
      </c>
      <c r="L1477" s="107" t="e">
        <f t="shared" si="45"/>
        <v>#REF!</v>
      </c>
    </row>
    <row r="1478" spans="1:12" x14ac:dyDescent="0.2">
      <c r="A1478" s="74">
        <v>1472</v>
      </c>
      <c r="B1478" s="74">
        <v>44534</v>
      </c>
      <c r="C1478" s="145" t="s">
        <v>1617</v>
      </c>
      <c r="D1478" s="74" t="s">
        <v>138</v>
      </c>
      <c r="E1478" s="74" t="s">
        <v>136</v>
      </c>
      <c r="F1478" s="146">
        <v>100</v>
      </c>
      <c r="G1478" s="147">
        <v>5.16</v>
      </c>
      <c r="H1478" s="148">
        <v>6.65</v>
      </c>
      <c r="I1478" s="149">
        <f t="shared" si="44"/>
        <v>665</v>
      </c>
      <c r="L1478" s="107" t="e">
        <f t="shared" si="45"/>
        <v>#REF!</v>
      </c>
    </row>
    <row r="1479" spans="1:12" ht="25.5" x14ac:dyDescent="0.2">
      <c r="A1479" s="74">
        <v>1473</v>
      </c>
      <c r="B1479" s="74">
        <v>44535</v>
      </c>
      <c r="C1479" s="145" t="s">
        <v>1618</v>
      </c>
      <c r="D1479" s="74" t="s">
        <v>132</v>
      </c>
      <c r="E1479" s="74" t="s">
        <v>136</v>
      </c>
      <c r="F1479" s="146">
        <v>100</v>
      </c>
      <c r="G1479" s="147">
        <v>46.26</v>
      </c>
      <c r="H1479" s="148">
        <v>59.74</v>
      </c>
      <c r="I1479" s="149">
        <f t="shared" ref="I1479:I1480" si="46">ROUND(F1479*(H1479),2)</f>
        <v>5974</v>
      </c>
      <c r="L1479" s="107" t="e">
        <f t="shared" si="45"/>
        <v>#REF!</v>
      </c>
    </row>
    <row r="1480" spans="1:12" ht="25.5" x14ac:dyDescent="0.2">
      <c r="A1480" s="74">
        <v>1474</v>
      </c>
      <c r="B1480" s="151">
        <v>44945</v>
      </c>
      <c r="C1480" s="152" t="s">
        <v>1619</v>
      </c>
      <c r="D1480" s="151" t="s">
        <v>138</v>
      </c>
      <c r="E1480" s="151" t="s">
        <v>133</v>
      </c>
      <c r="F1480" s="146">
        <v>40</v>
      </c>
      <c r="G1480" s="147">
        <v>8.9</v>
      </c>
      <c r="H1480" s="148">
        <v>11.49</v>
      </c>
      <c r="I1480" s="149">
        <f t="shared" si="46"/>
        <v>459.6</v>
      </c>
      <c r="L1480" s="107" t="e">
        <f t="shared" ref="L1480" si="47">H1480-H1480*$L$1</f>
        <v>#REF!</v>
      </c>
    </row>
    <row r="1481" spans="1:12" ht="33" customHeight="1" x14ac:dyDescent="0.2">
      <c r="A1481" s="260" t="s">
        <v>1620</v>
      </c>
      <c r="B1481" s="261"/>
      <c r="C1481" s="261"/>
      <c r="D1481" s="261"/>
      <c r="E1481" s="261"/>
      <c r="F1481" s="261"/>
      <c r="G1481" s="261"/>
      <c r="H1481" s="262"/>
      <c r="I1481" s="21">
        <f>ROUND(SUM(I7:I1480),2)</f>
        <v>9767324.7200000007</v>
      </c>
    </row>
  </sheetData>
  <mergeCells count="13">
    <mergeCell ref="I4:I6"/>
    <mergeCell ref="H4:H6"/>
    <mergeCell ref="A2:I2"/>
    <mergeCell ref="A1481:H1481"/>
    <mergeCell ref="A1:I1"/>
    <mergeCell ref="A3:I3"/>
    <mergeCell ref="A4:A6"/>
    <mergeCell ref="B4:B6"/>
    <mergeCell ref="C4:C6"/>
    <mergeCell ref="D4:D6"/>
    <mergeCell ref="E4:E6"/>
    <mergeCell ref="F4:F6"/>
    <mergeCell ref="G4:G6"/>
  </mergeCells>
  <conditionalFormatting sqref="B7:B1480">
    <cfRule type="duplicateValues" dxfId="2" priority="1"/>
  </conditionalFormatting>
  <pageMargins left="0.78740157499999996" right="0.78740157499999996" top="0.984251969" bottom="0.984251969" header="0.5" footer="0.5"/>
  <pageSetup scale="39" fitToHeight="0" orientation="landscape" r:id="rId1"/>
  <headerFooter alignWithMargins="0"/>
  <rowBreaks count="1" manualBreakCount="1">
    <brk id="356"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E981C-270F-4F3F-8591-B4C642A54121}">
  <sheetPr>
    <tabColor rgb="FF92D050"/>
  </sheetPr>
  <dimension ref="A1:AN443"/>
  <sheetViews>
    <sheetView showGridLines="0" view="pageBreakPreview" zoomScale="70" zoomScaleNormal="60" zoomScaleSheetLayoutView="70" workbookViewId="0">
      <selection activeCell="L5" sqref="L5"/>
    </sheetView>
  </sheetViews>
  <sheetFormatPr defaultColWidth="8.7109375" defaultRowHeight="31.5" x14ac:dyDescent="0.5"/>
  <cols>
    <col min="1" max="1" width="12.85546875" style="50" customWidth="1"/>
    <col min="2" max="2" width="15.42578125" style="49" customWidth="1"/>
    <col min="3" max="3" width="87.28515625" style="48" customWidth="1"/>
    <col min="4" max="4" width="16.5703125" style="16" customWidth="1"/>
    <col min="5" max="5" width="18.85546875" style="9" customWidth="1"/>
    <col min="6" max="6" width="4.7109375" style="47" customWidth="1"/>
    <col min="7" max="7" width="29.42578125" style="9" customWidth="1"/>
    <col min="8" max="8" width="25.42578125" style="9" bestFit="1" customWidth="1"/>
    <col min="9" max="9" width="23.7109375" style="9" customWidth="1"/>
    <col min="10" max="10" width="11.5703125" style="9" customWidth="1"/>
    <col min="11" max="11" width="25.5703125" style="10" customWidth="1"/>
    <col min="12" max="12" width="25.5703125" style="46" customWidth="1"/>
    <col min="13" max="13" width="20.140625" style="45" customWidth="1"/>
    <col min="14" max="14" width="25.5703125" style="11" customWidth="1"/>
    <col min="15" max="38" width="25.5703125" style="9" customWidth="1"/>
    <col min="39" max="39" width="8.7109375" style="9"/>
    <col min="40" max="40" width="37.85546875" style="9" hidden="1" customWidth="1"/>
    <col min="41" max="16384" width="8.7109375" style="9"/>
  </cols>
  <sheetData>
    <row r="1" spans="1:17" ht="30" customHeight="1" x14ac:dyDescent="0.2">
      <c r="A1" s="59"/>
      <c r="B1" s="267" t="s">
        <v>119</v>
      </c>
      <c r="C1" s="267"/>
      <c r="D1" s="267"/>
      <c r="E1" s="267"/>
      <c r="F1" s="267"/>
      <c r="G1" s="267"/>
      <c r="H1" s="267"/>
      <c r="I1" s="267"/>
      <c r="J1" s="84"/>
      <c r="K1" s="84"/>
      <c r="L1" s="104" t="e">
        <f>P7*100%</f>
        <v>#REF!</v>
      </c>
      <c r="M1" s="83"/>
      <c r="N1" s="83">
        <v>0.1473419</v>
      </c>
      <c r="P1" s="103" t="e">
        <f>#REF!</f>
        <v>#REF!</v>
      </c>
      <c r="Q1" s="103" t="e">
        <f>#REF!</f>
        <v>#REF!</v>
      </c>
    </row>
    <row r="2" spans="1:17" ht="30" customHeight="1" x14ac:dyDescent="0.2">
      <c r="A2" s="59"/>
      <c r="B2" s="267" t="s">
        <v>103</v>
      </c>
      <c r="C2" s="267"/>
      <c r="D2" s="267"/>
      <c r="E2" s="267"/>
      <c r="F2" s="267"/>
      <c r="G2" s="267"/>
      <c r="H2" s="267"/>
      <c r="I2" s="82"/>
      <c r="J2" s="82"/>
      <c r="K2" s="82"/>
      <c r="L2" s="81"/>
      <c r="M2" s="81"/>
      <c r="N2" s="81"/>
      <c r="P2" s="9">
        <v>1000</v>
      </c>
    </row>
    <row r="3" spans="1:17" ht="30" customHeight="1" x14ac:dyDescent="0.2">
      <c r="A3" s="59"/>
      <c r="B3" s="267" t="s">
        <v>121</v>
      </c>
      <c r="C3" s="267"/>
      <c r="D3" s="267"/>
      <c r="E3" s="267"/>
      <c r="F3" s="267"/>
      <c r="G3" s="267"/>
      <c r="H3" s="267"/>
      <c r="I3" s="82"/>
      <c r="J3" s="82"/>
      <c r="K3" s="82"/>
      <c r="L3" s="81"/>
      <c r="M3" s="81"/>
      <c r="N3" s="81"/>
      <c r="P3" s="9" t="e">
        <f>P2*P1+P2</f>
        <v>#REF!</v>
      </c>
    </row>
    <row r="4" spans="1:17" ht="66.75" customHeight="1" x14ac:dyDescent="0.2">
      <c r="A4" s="67" t="s">
        <v>1621</v>
      </c>
      <c r="B4" s="80" t="s">
        <v>27</v>
      </c>
      <c r="C4" s="80" t="s">
        <v>1622</v>
      </c>
      <c r="D4" s="80" t="s">
        <v>1623</v>
      </c>
      <c r="E4" s="80" t="s">
        <v>1624</v>
      </c>
      <c r="F4" s="66"/>
      <c r="G4" s="79" t="s">
        <v>1625</v>
      </c>
      <c r="H4" s="78" t="s">
        <v>1626</v>
      </c>
      <c r="I4" s="77" t="s">
        <v>1627</v>
      </c>
      <c r="J4" s="76" t="s">
        <v>1628</v>
      </c>
      <c r="L4" s="75"/>
      <c r="P4" s="9" t="e">
        <f>((P3)*Q1)/(1-Q1)+P3</f>
        <v>#REF!</v>
      </c>
    </row>
    <row r="5" spans="1:17" ht="38.25" customHeight="1" x14ac:dyDescent="0.2">
      <c r="A5" s="67"/>
      <c r="B5" s="70">
        <v>1</v>
      </c>
      <c r="C5" s="72" t="s">
        <v>1629</v>
      </c>
      <c r="D5" s="70" t="s">
        <v>1630</v>
      </c>
      <c r="E5" s="69">
        <v>6</v>
      </c>
      <c r="F5" s="66"/>
      <c r="G5" s="68">
        <v>427.08666666666664</v>
      </c>
      <c r="H5" s="68">
        <f t="shared" ref="H5:H68" si="0">ROUND((E5*G5),2)</f>
        <v>2562.52</v>
      </c>
      <c r="I5" s="68">
        <f>SUM(F5*H5)</f>
        <v>0</v>
      </c>
      <c r="J5" s="68" t="e">
        <f>SUM(#REF!*I5)</f>
        <v>#REF!</v>
      </c>
      <c r="K5" s="61"/>
      <c r="L5" s="44" t="e">
        <f t="shared" ref="L5:L68" si="1">G5-G5*$L$1</f>
        <v>#REF!</v>
      </c>
      <c r="M5" s="60" t="e">
        <f t="shared" ref="M5:M68" si="2">L5/(1-$L$1)</f>
        <v>#REF!</v>
      </c>
      <c r="N5" s="11" t="e">
        <f t="shared" ref="N5:N68" si="3">M5=G5</f>
        <v>#REF!</v>
      </c>
      <c r="P5" s="9" t="e">
        <f>P2/P4</f>
        <v>#REF!</v>
      </c>
    </row>
    <row r="6" spans="1:17" ht="38.25" customHeight="1" x14ac:dyDescent="0.2">
      <c r="A6" s="67"/>
      <c r="B6" s="70">
        <v>2</v>
      </c>
      <c r="C6" s="72" t="s">
        <v>1631</v>
      </c>
      <c r="D6" s="70" t="s">
        <v>1630</v>
      </c>
      <c r="E6" s="69">
        <v>20</v>
      </c>
      <c r="F6" s="66"/>
      <c r="G6" s="68">
        <v>4.24</v>
      </c>
      <c r="H6" s="68">
        <f t="shared" si="0"/>
        <v>84.8</v>
      </c>
      <c r="I6" s="62"/>
      <c r="J6" s="62"/>
      <c r="K6" s="61"/>
      <c r="L6" s="44" t="e">
        <f t="shared" si="1"/>
        <v>#REF!</v>
      </c>
      <c r="M6" s="60" t="e">
        <f t="shared" si="2"/>
        <v>#REF!</v>
      </c>
      <c r="N6" s="11" t="e">
        <f t="shared" si="3"/>
        <v>#REF!</v>
      </c>
      <c r="P6" s="9" t="e">
        <f>P5-1</f>
        <v>#REF!</v>
      </c>
    </row>
    <row r="7" spans="1:17" ht="38.25" customHeight="1" x14ac:dyDescent="0.2">
      <c r="A7" s="67"/>
      <c r="B7" s="70">
        <v>3</v>
      </c>
      <c r="C7" s="72" t="s">
        <v>1632</v>
      </c>
      <c r="D7" s="70" t="s">
        <v>1630</v>
      </c>
      <c r="E7" s="69">
        <v>20</v>
      </c>
      <c r="F7" s="66"/>
      <c r="G7" s="68">
        <v>25.324000000000002</v>
      </c>
      <c r="H7" s="68">
        <f t="shared" si="0"/>
        <v>506.48</v>
      </c>
      <c r="I7" s="62"/>
      <c r="J7" s="62"/>
      <c r="K7" s="61"/>
      <c r="L7" s="44" t="e">
        <f t="shared" si="1"/>
        <v>#REF!</v>
      </c>
      <c r="M7" s="60" t="e">
        <f t="shared" si="2"/>
        <v>#REF!</v>
      </c>
      <c r="N7" s="11" t="e">
        <f t="shared" si="3"/>
        <v>#REF!</v>
      </c>
      <c r="P7" s="105" t="e">
        <f>P6*-1</f>
        <v>#REF!</v>
      </c>
    </row>
    <row r="8" spans="1:17" ht="38.25" customHeight="1" x14ac:dyDescent="0.2">
      <c r="A8" s="67"/>
      <c r="B8" s="70">
        <v>4</v>
      </c>
      <c r="C8" s="72" t="s">
        <v>1633</v>
      </c>
      <c r="D8" s="70" t="s">
        <v>1630</v>
      </c>
      <c r="E8" s="69">
        <v>20</v>
      </c>
      <c r="F8" s="66"/>
      <c r="G8" s="68">
        <v>31.903333333333332</v>
      </c>
      <c r="H8" s="68">
        <f t="shared" si="0"/>
        <v>638.07000000000005</v>
      </c>
      <c r="I8" s="62"/>
      <c r="J8" s="62"/>
      <c r="K8" s="61"/>
      <c r="L8" s="44" t="e">
        <f t="shared" si="1"/>
        <v>#REF!</v>
      </c>
      <c r="M8" s="60" t="e">
        <f t="shared" si="2"/>
        <v>#REF!</v>
      </c>
      <c r="N8" s="11" t="e">
        <f t="shared" si="3"/>
        <v>#REF!</v>
      </c>
    </row>
    <row r="9" spans="1:17" ht="38.25" customHeight="1" x14ac:dyDescent="0.2">
      <c r="A9" s="67"/>
      <c r="B9" s="70">
        <v>5</v>
      </c>
      <c r="C9" s="72" t="s">
        <v>1634</v>
      </c>
      <c r="D9" s="70" t="s">
        <v>1630</v>
      </c>
      <c r="E9" s="69">
        <v>52</v>
      </c>
      <c r="F9" s="66"/>
      <c r="G9" s="68">
        <v>56.686666666666667</v>
      </c>
      <c r="H9" s="68">
        <f t="shared" si="0"/>
        <v>2947.71</v>
      </c>
      <c r="I9" s="62"/>
      <c r="J9" s="62"/>
      <c r="K9" s="61"/>
      <c r="L9" s="44" t="e">
        <f t="shared" si="1"/>
        <v>#REF!</v>
      </c>
      <c r="M9" s="60" t="e">
        <f t="shared" si="2"/>
        <v>#REF!</v>
      </c>
      <c r="N9" s="11" t="e">
        <f t="shared" si="3"/>
        <v>#REF!</v>
      </c>
    </row>
    <row r="10" spans="1:17" ht="38.25" customHeight="1" x14ac:dyDescent="0.2">
      <c r="A10" s="67"/>
      <c r="B10" s="70">
        <v>6</v>
      </c>
      <c r="C10" s="72" t="s">
        <v>1635</v>
      </c>
      <c r="D10" s="70" t="s">
        <v>1636</v>
      </c>
      <c r="E10" s="69">
        <v>34</v>
      </c>
      <c r="F10" s="66"/>
      <c r="G10" s="68">
        <v>36.057499999999997</v>
      </c>
      <c r="H10" s="68">
        <f t="shared" si="0"/>
        <v>1225.96</v>
      </c>
      <c r="I10" s="62"/>
      <c r="J10" s="62"/>
      <c r="K10" s="61"/>
      <c r="L10" s="44" t="e">
        <f t="shared" si="1"/>
        <v>#REF!</v>
      </c>
      <c r="M10" s="60" t="e">
        <f t="shared" si="2"/>
        <v>#REF!</v>
      </c>
      <c r="N10" s="11" t="e">
        <f t="shared" si="3"/>
        <v>#REF!</v>
      </c>
    </row>
    <row r="11" spans="1:17" ht="38.25" customHeight="1" x14ac:dyDescent="0.2">
      <c r="A11" s="67"/>
      <c r="B11" s="70">
        <v>7</v>
      </c>
      <c r="C11" s="72" t="s">
        <v>1637</v>
      </c>
      <c r="D11" s="70" t="s">
        <v>1638</v>
      </c>
      <c r="E11" s="69">
        <v>42</v>
      </c>
      <c r="F11" s="66"/>
      <c r="G11" s="68">
        <v>55.363333333333337</v>
      </c>
      <c r="H11" s="68">
        <f t="shared" si="0"/>
        <v>2325.2600000000002</v>
      </c>
      <c r="I11" s="62"/>
      <c r="J11" s="62"/>
      <c r="K11" s="61"/>
      <c r="L11" s="44" t="e">
        <f t="shared" si="1"/>
        <v>#REF!</v>
      </c>
      <c r="M11" s="60" t="e">
        <f t="shared" si="2"/>
        <v>#REF!</v>
      </c>
      <c r="N11" s="11" t="e">
        <f t="shared" si="3"/>
        <v>#REF!</v>
      </c>
    </row>
    <row r="12" spans="1:17" ht="38.25" customHeight="1" x14ac:dyDescent="0.2">
      <c r="A12" s="67"/>
      <c r="B12" s="70">
        <v>8</v>
      </c>
      <c r="C12" s="72" t="s">
        <v>1639</v>
      </c>
      <c r="D12" s="70" t="s">
        <v>1630</v>
      </c>
      <c r="E12" s="69">
        <v>4200</v>
      </c>
      <c r="F12" s="66"/>
      <c r="G12" s="68">
        <v>2.9275000000000002</v>
      </c>
      <c r="H12" s="68">
        <f t="shared" si="0"/>
        <v>12295.5</v>
      </c>
      <c r="I12" s="62"/>
      <c r="J12" s="62"/>
      <c r="K12" s="61"/>
      <c r="L12" s="44" t="e">
        <f t="shared" si="1"/>
        <v>#REF!</v>
      </c>
      <c r="M12" s="60" t="e">
        <f t="shared" si="2"/>
        <v>#REF!</v>
      </c>
      <c r="N12" s="11" t="e">
        <f t="shared" si="3"/>
        <v>#REF!</v>
      </c>
    </row>
    <row r="13" spans="1:17" ht="38.25" customHeight="1" x14ac:dyDescent="0.2">
      <c r="A13" s="67"/>
      <c r="B13" s="70">
        <v>9</v>
      </c>
      <c r="C13" s="72" t="s">
        <v>1640</v>
      </c>
      <c r="D13" s="70" t="s">
        <v>1630</v>
      </c>
      <c r="E13" s="69">
        <v>10</v>
      </c>
      <c r="F13" s="66"/>
      <c r="G13" s="68">
        <v>387.54333333333335</v>
      </c>
      <c r="H13" s="68">
        <f t="shared" si="0"/>
        <v>3875.43</v>
      </c>
      <c r="I13" s="62"/>
      <c r="J13" s="62"/>
      <c r="K13" s="61"/>
      <c r="L13" s="44" t="e">
        <f t="shared" si="1"/>
        <v>#REF!</v>
      </c>
      <c r="M13" s="60" t="e">
        <f t="shared" si="2"/>
        <v>#REF!</v>
      </c>
      <c r="N13" s="11" t="e">
        <f t="shared" si="3"/>
        <v>#REF!</v>
      </c>
    </row>
    <row r="14" spans="1:17" ht="38.25" customHeight="1" x14ac:dyDescent="0.2">
      <c r="A14" s="67"/>
      <c r="B14" s="70">
        <v>10</v>
      </c>
      <c r="C14" s="72" t="s">
        <v>1641</v>
      </c>
      <c r="D14" s="70" t="s">
        <v>1642</v>
      </c>
      <c r="E14" s="69">
        <v>100</v>
      </c>
      <c r="F14" s="66"/>
      <c r="G14" s="68">
        <v>277.23250000000002</v>
      </c>
      <c r="H14" s="68">
        <f t="shared" si="0"/>
        <v>27723.25</v>
      </c>
      <c r="I14" s="62"/>
      <c r="J14" s="62"/>
      <c r="K14" s="61"/>
      <c r="L14" s="44" t="e">
        <f t="shared" si="1"/>
        <v>#REF!</v>
      </c>
      <c r="M14" s="60" t="e">
        <f t="shared" si="2"/>
        <v>#REF!</v>
      </c>
      <c r="N14" s="11" t="e">
        <f t="shared" si="3"/>
        <v>#REF!</v>
      </c>
    </row>
    <row r="15" spans="1:17" ht="38.25" customHeight="1" x14ac:dyDescent="0.2">
      <c r="A15" s="67"/>
      <c r="B15" s="70">
        <v>11</v>
      </c>
      <c r="C15" s="72" t="s">
        <v>1643</v>
      </c>
      <c r="D15" s="70" t="s">
        <v>1644</v>
      </c>
      <c r="E15" s="69">
        <v>604</v>
      </c>
      <c r="F15" s="66"/>
      <c r="G15" s="68">
        <v>23.78</v>
      </c>
      <c r="H15" s="68">
        <f t="shared" si="0"/>
        <v>14363.12</v>
      </c>
      <c r="I15" s="62"/>
      <c r="J15" s="62"/>
      <c r="K15" s="61"/>
      <c r="L15" s="44" t="e">
        <f t="shared" si="1"/>
        <v>#REF!</v>
      </c>
      <c r="M15" s="60" t="e">
        <f t="shared" si="2"/>
        <v>#REF!</v>
      </c>
      <c r="N15" s="11" t="e">
        <f t="shared" si="3"/>
        <v>#REF!</v>
      </c>
    </row>
    <row r="16" spans="1:17" ht="38.25" customHeight="1" x14ac:dyDescent="0.2">
      <c r="A16" s="67"/>
      <c r="B16" s="70">
        <v>12</v>
      </c>
      <c r="C16" s="72" t="s">
        <v>1645</v>
      </c>
      <c r="D16" s="70" t="s">
        <v>1630</v>
      </c>
      <c r="E16" s="69">
        <v>2</v>
      </c>
      <c r="F16" s="66"/>
      <c r="G16" s="68">
        <v>2421.6799999999998</v>
      </c>
      <c r="H16" s="68">
        <f t="shared" si="0"/>
        <v>4843.3599999999997</v>
      </c>
      <c r="I16" s="62"/>
      <c r="J16" s="62"/>
      <c r="K16" s="61"/>
      <c r="L16" s="44" t="e">
        <f t="shared" si="1"/>
        <v>#REF!</v>
      </c>
      <c r="M16" s="60" t="e">
        <f t="shared" si="2"/>
        <v>#REF!</v>
      </c>
      <c r="N16" s="11" t="e">
        <f t="shared" si="3"/>
        <v>#REF!</v>
      </c>
    </row>
    <row r="17" spans="1:14" ht="38.25" customHeight="1" x14ac:dyDescent="0.2">
      <c r="A17" s="67"/>
      <c r="B17" s="70">
        <v>13</v>
      </c>
      <c r="C17" s="72" t="s">
        <v>1646</v>
      </c>
      <c r="D17" s="70" t="s">
        <v>1630</v>
      </c>
      <c r="E17" s="69">
        <v>2</v>
      </c>
      <c r="F17" s="66"/>
      <c r="G17" s="68">
        <v>3859.623333333333</v>
      </c>
      <c r="H17" s="68">
        <f t="shared" si="0"/>
        <v>7719.25</v>
      </c>
      <c r="I17" s="62"/>
      <c r="J17" s="62"/>
      <c r="K17" s="61"/>
      <c r="L17" s="44" t="e">
        <f t="shared" si="1"/>
        <v>#REF!</v>
      </c>
      <c r="M17" s="60" t="e">
        <f t="shared" si="2"/>
        <v>#REF!</v>
      </c>
      <c r="N17" s="11" t="e">
        <f t="shared" si="3"/>
        <v>#REF!</v>
      </c>
    </row>
    <row r="18" spans="1:14" ht="38.25" customHeight="1" x14ac:dyDescent="0.2">
      <c r="A18" s="67"/>
      <c r="B18" s="70">
        <v>14</v>
      </c>
      <c r="C18" s="72" t="s">
        <v>1647</v>
      </c>
      <c r="D18" s="70" t="s">
        <v>1648</v>
      </c>
      <c r="E18" s="69">
        <v>2</v>
      </c>
      <c r="F18" s="66"/>
      <c r="G18" s="68">
        <v>31.090000000000003</v>
      </c>
      <c r="H18" s="68">
        <f t="shared" si="0"/>
        <v>62.18</v>
      </c>
      <c r="I18" s="62"/>
      <c r="J18" s="62"/>
      <c r="K18" s="61"/>
      <c r="L18" s="44" t="e">
        <f t="shared" si="1"/>
        <v>#REF!</v>
      </c>
      <c r="M18" s="60" t="e">
        <f t="shared" si="2"/>
        <v>#REF!</v>
      </c>
      <c r="N18" s="11" t="e">
        <f t="shared" si="3"/>
        <v>#REF!</v>
      </c>
    </row>
    <row r="19" spans="1:14" ht="38.25" customHeight="1" x14ac:dyDescent="0.2">
      <c r="A19" s="67"/>
      <c r="B19" s="70">
        <v>15</v>
      </c>
      <c r="C19" s="72" t="s">
        <v>1649</v>
      </c>
      <c r="D19" s="70" t="s">
        <v>1630</v>
      </c>
      <c r="E19" s="69">
        <v>10</v>
      </c>
      <c r="F19" s="66"/>
      <c r="G19" s="68">
        <v>6.0100000000000007</v>
      </c>
      <c r="H19" s="68">
        <f t="shared" si="0"/>
        <v>60.1</v>
      </c>
      <c r="I19" s="62"/>
      <c r="J19" s="62"/>
      <c r="K19" s="61"/>
      <c r="L19" s="44" t="e">
        <f t="shared" si="1"/>
        <v>#REF!</v>
      </c>
      <c r="M19" s="60" t="e">
        <f t="shared" si="2"/>
        <v>#REF!</v>
      </c>
      <c r="N19" s="11" t="e">
        <f t="shared" si="3"/>
        <v>#REF!</v>
      </c>
    </row>
    <row r="20" spans="1:14" ht="38.25" customHeight="1" x14ac:dyDescent="0.2">
      <c r="A20" s="67"/>
      <c r="B20" s="70">
        <v>16</v>
      </c>
      <c r="C20" s="72" t="s">
        <v>1650</v>
      </c>
      <c r="D20" s="70" t="s">
        <v>1630</v>
      </c>
      <c r="E20" s="69">
        <v>10</v>
      </c>
      <c r="F20" s="66"/>
      <c r="G20" s="68">
        <v>2540.5266666666666</v>
      </c>
      <c r="H20" s="68">
        <f t="shared" si="0"/>
        <v>25405.27</v>
      </c>
      <c r="I20" s="62"/>
      <c r="J20" s="62"/>
      <c r="K20" s="61"/>
      <c r="L20" s="44" t="e">
        <f t="shared" si="1"/>
        <v>#REF!</v>
      </c>
      <c r="M20" s="60" t="e">
        <f t="shared" si="2"/>
        <v>#REF!</v>
      </c>
      <c r="N20" s="11" t="e">
        <f t="shared" si="3"/>
        <v>#REF!</v>
      </c>
    </row>
    <row r="21" spans="1:14" ht="38.25" customHeight="1" x14ac:dyDescent="0.2">
      <c r="A21" s="67"/>
      <c r="B21" s="70">
        <v>17</v>
      </c>
      <c r="C21" s="72" t="s">
        <v>1651</v>
      </c>
      <c r="D21" s="70" t="s">
        <v>1630</v>
      </c>
      <c r="E21" s="69">
        <v>2</v>
      </c>
      <c r="F21" s="66"/>
      <c r="G21" s="68">
        <v>1657.06</v>
      </c>
      <c r="H21" s="68">
        <f t="shared" si="0"/>
        <v>3314.12</v>
      </c>
      <c r="I21" s="62"/>
      <c r="J21" s="62"/>
      <c r="K21" s="61"/>
      <c r="L21" s="44" t="e">
        <f t="shared" si="1"/>
        <v>#REF!</v>
      </c>
      <c r="M21" s="60" t="e">
        <f t="shared" si="2"/>
        <v>#REF!</v>
      </c>
      <c r="N21" s="11" t="e">
        <f t="shared" si="3"/>
        <v>#REF!</v>
      </c>
    </row>
    <row r="22" spans="1:14" ht="38.25" customHeight="1" x14ac:dyDescent="0.2">
      <c r="A22" s="67"/>
      <c r="B22" s="70">
        <v>18</v>
      </c>
      <c r="C22" s="72" t="s">
        <v>1652</v>
      </c>
      <c r="D22" s="70" t="s">
        <v>1630</v>
      </c>
      <c r="E22" s="69">
        <v>10</v>
      </c>
      <c r="F22" s="66"/>
      <c r="G22" s="68">
        <v>1182.22</v>
      </c>
      <c r="H22" s="68">
        <f t="shared" si="0"/>
        <v>11822.2</v>
      </c>
      <c r="I22" s="62"/>
      <c r="J22" s="62"/>
      <c r="K22" s="61"/>
      <c r="L22" s="44" t="e">
        <f t="shared" si="1"/>
        <v>#REF!</v>
      </c>
      <c r="M22" s="60" t="e">
        <f t="shared" si="2"/>
        <v>#REF!</v>
      </c>
      <c r="N22" s="11" t="e">
        <f t="shared" si="3"/>
        <v>#REF!</v>
      </c>
    </row>
    <row r="23" spans="1:14" ht="38.25" customHeight="1" x14ac:dyDescent="0.2">
      <c r="A23" s="67"/>
      <c r="B23" s="70">
        <v>19</v>
      </c>
      <c r="C23" s="72" t="s">
        <v>1653</v>
      </c>
      <c r="D23" s="70" t="s">
        <v>1630</v>
      </c>
      <c r="E23" s="69">
        <v>6</v>
      </c>
      <c r="F23" s="66"/>
      <c r="G23" s="68">
        <v>1494.7566666666669</v>
      </c>
      <c r="H23" s="68">
        <f t="shared" si="0"/>
        <v>8968.5400000000009</v>
      </c>
      <c r="I23" s="62"/>
      <c r="J23" s="62"/>
      <c r="K23" s="61"/>
      <c r="L23" s="44" t="e">
        <f t="shared" si="1"/>
        <v>#REF!</v>
      </c>
      <c r="M23" s="60" t="e">
        <f t="shared" si="2"/>
        <v>#REF!</v>
      </c>
      <c r="N23" s="11" t="e">
        <f t="shared" si="3"/>
        <v>#REF!</v>
      </c>
    </row>
    <row r="24" spans="1:14" ht="38.25" customHeight="1" x14ac:dyDescent="0.2">
      <c r="A24" s="67"/>
      <c r="B24" s="70">
        <v>20</v>
      </c>
      <c r="C24" s="72" t="s">
        <v>1654</v>
      </c>
      <c r="D24" s="70" t="s">
        <v>1630</v>
      </c>
      <c r="E24" s="69">
        <v>1000</v>
      </c>
      <c r="F24" s="66"/>
      <c r="G24" s="68">
        <v>276.166</v>
      </c>
      <c r="H24" s="68">
        <f t="shared" si="0"/>
        <v>276166</v>
      </c>
      <c r="I24" s="62"/>
      <c r="J24" s="62"/>
      <c r="K24" s="61"/>
      <c r="L24" s="44" t="e">
        <f t="shared" si="1"/>
        <v>#REF!</v>
      </c>
      <c r="M24" s="60" t="e">
        <f t="shared" si="2"/>
        <v>#REF!</v>
      </c>
      <c r="N24" s="11" t="e">
        <f t="shared" si="3"/>
        <v>#REF!</v>
      </c>
    </row>
    <row r="25" spans="1:14" ht="38.25" customHeight="1" x14ac:dyDescent="0.2">
      <c r="A25" s="67"/>
      <c r="B25" s="70">
        <v>21</v>
      </c>
      <c r="C25" s="72" t="s">
        <v>1655</v>
      </c>
      <c r="D25" s="70" t="s">
        <v>1630</v>
      </c>
      <c r="E25" s="69">
        <v>10</v>
      </c>
      <c r="F25" s="66"/>
      <c r="G25" s="68">
        <v>33.629999999999995</v>
      </c>
      <c r="H25" s="68">
        <f t="shared" si="0"/>
        <v>336.3</v>
      </c>
      <c r="I25" s="62"/>
      <c r="J25" s="62"/>
      <c r="K25" s="61"/>
      <c r="L25" s="44" t="e">
        <f t="shared" si="1"/>
        <v>#REF!</v>
      </c>
      <c r="M25" s="60" t="e">
        <f t="shared" si="2"/>
        <v>#REF!</v>
      </c>
      <c r="N25" s="11" t="e">
        <f t="shared" si="3"/>
        <v>#REF!</v>
      </c>
    </row>
    <row r="26" spans="1:14" ht="38.25" customHeight="1" x14ac:dyDescent="0.2">
      <c r="A26" s="67"/>
      <c r="B26" s="70">
        <v>22</v>
      </c>
      <c r="C26" s="72" t="s">
        <v>1656</v>
      </c>
      <c r="D26" s="70" t="s">
        <v>1630</v>
      </c>
      <c r="E26" s="69">
        <v>4</v>
      </c>
      <c r="F26" s="66"/>
      <c r="G26" s="68">
        <v>40.75333333333333</v>
      </c>
      <c r="H26" s="68">
        <f t="shared" si="0"/>
        <v>163.01</v>
      </c>
      <c r="I26" s="62"/>
      <c r="J26" s="62"/>
      <c r="K26" s="61"/>
      <c r="L26" s="44" t="e">
        <f t="shared" si="1"/>
        <v>#REF!</v>
      </c>
      <c r="M26" s="60" t="e">
        <f t="shared" si="2"/>
        <v>#REF!</v>
      </c>
      <c r="N26" s="11" t="e">
        <f t="shared" si="3"/>
        <v>#REF!</v>
      </c>
    </row>
    <row r="27" spans="1:14" ht="38.25" customHeight="1" x14ac:dyDescent="0.2">
      <c r="A27" s="67"/>
      <c r="B27" s="70">
        <v>23</v>
      </c>
      <c r="C27" s="72" t="s">
        <v>1657</v>
      </c>
      <c r="D27" s="70" t="s">
        <v>1630</v>
      </c>
      <c r="E27" s="69">
        <v>4</v>
      </c>
      <c r="F27" s="66"/>
      <c r="G27" s="68">
        <v>34.409999999999997</v>
      </c>
      <c r="H27" s="68">
        <f t="shared" si="0"/>
        <v>137.63999999999999</v>
      </c>
      <c r="I27" s="62"/>
      <c r="J27" s="62"/>
      <c r="K27" s="61"/>
      <c r="L27" s="44" t="e">
        <f t="shared" si="1"/>
        <v>#REF!</v>
      </c>
      <c r="M27" s="60" t="e">
        <f t="shared" si="2"/>
        <v>#REF!</v>
      </c>
      <c r="N27" s="11" t="e">
        <f t="shared" si="3"/>
        <v>#REF!</v>
      </c>
    </row>
    <row r="28" spans="1:14" ht="38.25" customHeight="1" x14ac:dyDescent="0.2">
      <c r="A28" s="67"/>
      <c r="B28" s="70">
        <v>24</v>
      </c>
      <c r="C28" s="72" t="s">
        <v>1658</v>
      </c>
      <c r="D28" s="70" t="s">
        <v>1630</v>
      </c>
      <c r="E28" s="69">
        <v>4</v>
      </c>
      <c r="F28" s="66"/>
      <c r="G28" s="68">
        <v>164.33666666666667</v>
      </c>
      <c r="H28" s="68">
        <f t="shared" si="0"/>
        <v>657.35</v>
      </c>
      <c r="I28" s="62"/>
      <c r="J28" s="62"/>
      <c r="K28" s="61"/>
      <c r="L28" s="44" t="e">
        <f t="shared" si="1"/>
        <v>#REF!</v>
      </c>
      <c r="M28" s="60" t="e">
        <f t="shared" si="2"/>
        <v>#REF!</v>
      </c>
      <c r="N28" s="11" t="e">
        <f t="shared" si="3"/>
        <v>#REF!</v>
      </c>
    </row>
    <row r="29" spans="1:14" ht="38.25" customHeight="1" x14ac:dyDescent="0.2">
      <c r="A29" s="67"/>
      <c r="B29" s="70">
        <v>25</v>
      </c>
      <c r="C29" s="72" t="s">
        <v>1659</v>
      </c>
      <c r="D29" s="70" t="s">
        <v>1630</v>
      </c>
      <c r="E29" s="69">
        <v>10</v>
      </c>
      <c r="F29" s="66"/>
      <c r="G29" s="68">
        <v>57.056666666666665</v>
      </c>
      <c r="H29" s="68">
        <f t="shared" si="0"/>
        <v>570.57000000000005</v>
      </c>
      <c r="I29" s="62"/>
      <c r="J29" s="62"/>
      <c r="K29" s="61"/>
      <c r="L29" s="44" t="e">
        <f t="shared" si="1"/>
        <v>#REF!</v>
      </c>
      <c r="M29" s="60" t="e">
        <f t="shared" si="2"/>
        <v>#REF!</v>
      </c>
      <c r="N29" s="11" t="e">
        <f t="shared" si="3"/>
        <v>#REF!</v>
      </c>
    </row>
    <row r="30" spans="1:14" ht="38.25" customHeight="1" x14ac:dyDescent="0.2">
      <c r="A30" s="67"/>
      <c r="B30" s="70">
        <v>26</v>
      </c>
      <c r="C30" s="72" t="s">
        <v>1660</v>
      </c>
      <c r="D30" s="70" t="s">
        <v>1630</v>
      </c>
      <c r="E30" s="69">
        <v>100</v>
      </c>
      <c r="F30" s="66"/>
      <c r="G30" s="68">
        <v>5.7833333333333341</v>
      </c>
      <c r="H30" s="68">
        <f t="shared" si="0"/>
        <v>578.33000000000004</v>
      </c>
      <c r="I30" s="62"/>
      <c r="J30" s="62"/>
      <c r="K30" s="61"/>
      <c r="L30" s="44" t="e">
        <f t="shared" si="1"/>
        <v>#REF!</v>
      </c>
      <c r="M30" s="60" t="e">
        <f t="shared" si="2"/>
        <v>#REF!</v>
      </c>
      <c r="N30" s="11" t="e">
        <f t="shared" si="3"/>
        <v>#REF!</v>
      </c>
    </row>
    <row r="31" spans="1:14" ht="38.25" customHeight="1" x14ac:dyDescent="0.2">
      <c r="A31" s="67"/>
      <c r="B31" s="70">
        <v>27</v>
      </c>
      <c r="C31" s="72" t="s">
        <v>1661</v>
      </c>
      <c r="D31" s="70" t="s">
        <v>1630</v>
      </c>
      <c r="E31" s="69">
        <v>340</v>
      </c>
      <c r="F31" s="66"/>
      <c r="G31" s="68">
        <v>37.893333333333331</v>
      </c>
      <c r="H31" s="68">
        <f t="shared" si="0"/>
        <v>12883.73</v>
      </c>
      <c r="I31" s="62"/>
      <c r="J31" s="62"/>
      <c r="K31" s="61"/>
      <c r="L31" s="44" t="e">
        <f t="shared" si="1"/>
        <v>#REF!</v>
      </c>
      <c r="M31" s="60" t="e">
        <f t="shared" si="2"/>
        <v>#REF!</v>
      </c>
      <c r="N31" s="11" t="e">
        <f t="shared" si="3"/>
        <v>#REF!</v>
      </c>
    </row>
    <row r="32" spans="1:14" ht="38.25" customHeight="1" x14ac:dyDescent="0.2">
      <c r="A32" s="67"/>
      <c r="B32" s="70">
        <v>28</v>
      </c>
      <c r="C32" s="72" t="s">
        <v>1662</v>
      </c>
      <c r="D32" s="70" t="s">
        <v>1630</v>
      </c>
      <c r="E32" s="69">
        <v>30</v>
      </c>
      <c r="F32" s="66"/>
      <c r="G32" s="68">
        <v>964.66666666666663</v>
      </c>
      <c r="H32" s="68">
        <f t="shared" si="0"/>
        <v>28940</v>
      </c>
      <c r="I32" s="62"/>
      <c r="J32" s="62"/>
      <c r="K32" s="61"/>
      <c r="L32" s="44" t="e">
        <f t="shared" si="1"/>
        <v>#REF!</v>
      </c>
      <c r="M32" s="60" t="e">
        <f t="shared" si="2"/>
        <v>#REF!</v>
      </c>
      <c r="N32" s="11" t="e">
        <f t="shared" si="3"/>
        <v>#REF!</v>
      </c>
    </row>
    <row r="33" spans="1:14" ht="38.25" customHeight="1" x14ac:dyDescent="0.2">
      <c r="A33" s="67"/>
      <c r="B33" s="70">
        <v>29</v>
      </c>
      <c r="C33" s="72" t="s">
        <v>1663</v>
      </c>
      <c r="D33" s="70" t="s">
        <v>1630</v>
      </c>
      <c r="E33" s="69">
        <v>30</v>
      </c>
      <c r="F33" s="66"/>
      <c r="G33" s="68">
        <v>1077.75</v>
      </c>
      <c r="H33" s="68">
        <f t="shared" si="0"/>
        <v>32332.5</v>
      </c>
      <c r="I33" s="62"/>
      <c r="J33" s="62"/>
      <c r="K33" s="61"/>
      <c r="L33" s="44" t="e">
        <f t="shared" si="1"/>
        <v>#REF!</v>
      </c>
      <c r="M33" s="60" t="e">
        <f t="shared" si="2"/>
        <v>#REF!</v>
      </c>
      <c r="N33" s="11" t="e">
        <f t="shared" si="3"/>
        <v>#REF!</v>
      </c>
    </row>
    <row r="34" spans="1:14" ht="38.25" customHeight="1" x14ac:dyDescent="0.2">
      <c r="A34" s="67"/>
      <c r="B34" s="70">
        <v>30</v>
      </c>
      <c r="C34" s="72" t="s">
        <v>1664</v>
      </c>
      <c r="D34" s="70" t="s">
        <v>1630</v>
      </c>
      <c r="E34" s="69">
        <v>30</v>
      </c>
      <c r="F34" s="66"/>
      <c r="G34" s="68">
        <v>1293.1666666666667</v>
      </c>
      <c r="H34" s="68">
        <f t="shared" si="0"/>
        <v>38795</v>
      </c>
      <c r="I34" s="62"/>
      <c r="J34" s="62"/>
      <c r="K34" s="61"/>
      <c r="L34" s="44" t="e">
        <f t="shared" si="1"/>
        <v>#REF!</v>
      </c>
      <c r="M34" s="60" t="e">
        <f t="shared" si="2"/>
        <v>#REF!</v>
      </c>
      <c r="N34" s="11" t="e">
        <f t="shared" si="3"/>
        <v>#REF!</v>
      </c>
    </row>
    <row r="35" spans="1:14" ht="38.25" customHeight="1" x14ac:dyDescent="0.2">
      <c r="A35" s="67"/>
      <c r="B35" s="70">
        <v>31</v>
      </c>
      <c r="C35" s="72" t="s">
        <v>1665</v>
      </c>
      <c r="D35" s="70" t="s">
        <v>1630</v>
      </c>
      <c r="E35" s="69">
        <v>300</v>
      </c>
      <c r="F35" s="66"/>
      <c r="G35" s="68">
        <v>9.0499999999999989</v>
      </c>
      <c r="H35" s="68">
        <f t="shared" si="0"/>
        <v>2715</v>
      </c>
      <c r="I35" s="62"/>
      <c r="J35" s="62"/>
      <c r="K35" s="61"/>
      <c r="L35" s="44" t="e">
        <f t="shared" si="1"/>
        <v>#REF!</v>
      </c>
      <c r="M35" s="60" t="e">
        <f t="shared" si="2"/>
        <v>#REF!</v>
      </c>
      <c r="N35" s="11" t="e">
        <f t="shared" si="3"/>
        <v>#REF!</v>
      </c>
    </row>
    <row r="36" spans="1:14" ht="38.25" customHeight="1" x14ac:dyDescent="0.2">
      <c r="A36" s="67"/>
      <c r="B36" s="70">
        <v>32</v>
      </c>
      <c r="C36" s="72" t="s">
        <v>1666</v>
      </c>
      <c r="D36" s="70" t="s">
        <v>1630</v>
      </c>
      <c r="E36" s="69">
        <v>130</v>
      </c>
      <c r="F36" s="66"/>
      <c r="G36" s="68">
        <v>21.305</v>
      </c>
      <c r="H36" s="68">
        <f t="shared" si="0"/>
        <v>2769.65</v>
      </c>
      <c r="I36" s="62"/>
      <c r="J36" s="62"/>
      <c r="K36" s="61"/>
      <c r="L36" s="44" t="e">
        <f t="shared" si="1"/>
        <v>#REF!</v>
      </c>
      <c r="M36" s="60" t="e">
        <f t="shared" si="2"/>
        <v>#REF!</v>
      </c>
      <c r="N36" s="11" t="e">
        <f t="shared" si="3"/>
        <v>#REF!</v>
      </c>
    </row>
    <row r="37" spans="1:14" ht="38.25" customHeight="1" x14ac:dyDescent="0.2">
      <c r="A37" s="67"/>
      <c r="B37" s="70">
        <v>33</v>
      </c>
      <c r="C37" s="72" t="s">
        <v>1667</v>
      </c>
      <c r="D37" s="70" t="s">
        <v>1630</v>
      </c>
      <c r="E37" s="69">
        <v>200</v>
      </c>
      <c r="F37" s="66"/>
      <c r="G37" s="68">
        <v>3.9266666666666672</v>
      </c>
      <c r="H37" s="68">
        <f t="shared" si="0"/>
        <v>785.33</v>
      </c>
      <c r="I37" s="62"/>
      <c r="J37" s="62"/>
      <c r="K37" s="61"/>
      <c r="L37" s="44" t="e">
        <f t="shared" si="1"/>
        <v>#REF!</v>
      </c>
      <c r="M37" s="60" t="e">
        <f t="shared" si="2"/>
        <v>#REF!</v>
      </c>
      <c r="N37" s="11" t="e">
        <f t="shared" si="3"/>
        <v>#REF!</v>
      </c>
    </row>
    <row r="38" spans="1:14" ht="38.25" customHeight="1" x14ac:dyDescent="0.2">
      <c r="A38" s="67"/>
      <c r="B38" s="70">
        <v>34</v>
      </c>
      <c r="C38" s="72" t="s">
        <v>1668</v>
      </c>
      <c r="D38" s="70" t="s">
        <v>1630</v>
      </c>
      <c r="E38" s="69">
        <v>20</v>
      </c>
      <c r="F38" s="66"/>
      <c r="G38" s="68">
        <v>34.340000000000003</v>
      </c>
      <c r="H38" s="68">
        <f t="shared" si="0"/>
        <v>686.8</v>
      </c>
      <c r="I38" s="62"/>
      <c r="J38" s="62"/>
      <c r="K38" s="61"/>
      <c r="L38" s="44" t="e">
        <f t="shared" si="1"/>
        <v>#REF!</v>
      </c>
      <c r="M38" s="60" t="e">
        <f t="shared" si="2"/>
        <v>#REF!</v>
      </c>
      <c r="N38" s="11" t="e">
        <f t="shared" si="3"/>
        <v>#REF!</v>
      </c>
    </row>
    <row r="39" spans="1:14" ht="38.25" customHeight="1" x14ac:dyDescent="0.2">
      <c r="A39" s="67"/>
      <c r="B39" s="70">
        <v>35</v>
      </c>
      <c r="C39" s="72" t="s">
        <v>1669</v>
      </c>
      <c r="D39" s="70" t="s">
        <v>1630</v>
      </c>
      <c r="E39" s="69">
        <v>40</v>
      </c>
      <c r="F39" s="66"/>
      <c r="G39" s="68">
        <v>69.100000000000009</v>
      </c>
      <c r="H39" s="68">
        <f t="shared" si="0"/>
        <v>2764</v>
      </c>
      <c r="I39" s="62"/>
      <c r="J39" s="62"/>
      <c r="K39" s="61"/>
      <c r="L39" s="44" t="e">
        <f t="shared" si="1"/>
        <v>#REF!</v>
      </c>
      <c r="M39" s="60" t="e">
        <f t="shared" si="2"/>
        <v>#REF!</v>
      </c>
      <c r="N39" s="11" t="e">
        <f t="shared" si="3"/>
        <v>#REF!</v>
      </c>
    </row>
    <row r="40" spans="1:14" ht="38.25" customHeight="1" x14ac:dyDescent="0.2">
      <c r="A40" s="67"/>
      <c r="B40" s="70">
        <v>36</v>
      </c>
      <c r="C40" s="72" t="s">
        <v>1670</v>
      </c>
      <c r="D40" s="70" t="s">
        <v>1630</v>
      </c>
      <c r="E40" s="69">
        <v>40</v>
      </c>
      <c r="F40" s="66"/>
      <c r="G40" s="68">
        <v>92.672499999999999</v>
      </c>
      <c r="H40" s="68">
        <f t="shared" si="0"/>
        <v>3706.9</v>
      </c>
      <c r="I40" s="62"/>
      <c r="J40" s="62"/>
      <c r="K40" s="61"/>
      <c r="L40" s="44" t="e">
        <f t="shared" si="1"/>
        <v>#REF!</v>
      </c>
      <c r="M40" s="60" t="e">
        <f t="shared" si="2"/>
        <v>#REF!</v>
      </c>
      <c r="N40" s="11" t="e">
        <f t="shared" si="3"/>
        <v>#REF!</v>
      </c>
    </row>
    <row r="41" spans="1:14" ht="38.25" customHeight="1" x14ac:dyDescent="0.2">
      <c r="A41" s="67"/>
      <c r="B41" s="70">
        <v>37</v>
      </c>
      <c r="C41" s="72" t="s">
        <v>1671</v>
      </c>
      <c r="D41" s="70" t="s">
        <v>1630</v>
      </c>
      <c r="E41" s="69">
        <v>40</v>
      </c>
      <c r="F41" s="66"/>
      <c r="G41" s="68">
        <v>24.313333333333333</v>
      </c>
      <c r="H41" s="68">
        <f t="shared" si="0"/>
        <v>972.53</v>
      </c>
      <c r="I41" s="62"/>
      <c r="J41" s="62"/>
      <c r="K41" s="61"/>
      <c r="L41" s="44" t="e">
        <f t="shared" si="1"/>
        <v>#REF!</v>
      </c>
      <c r="M41" s="60" t="e">
        <f t="shared" si="2"/>
        <v>#REF!</v>
      </c>
      <c r="N41" s="11" t="e">
        <f t="shared" si="3"/>
        <v>#REF!</v>
      </c>
    </row>
    <row r="42" spans="1:14" ht="38.25" customHeight="1" x14ac:dyDescent="0.2">
      <c r="A42" s="67"/>
      <c r="B42" s="70">
        <v>38</v>
      </c>
      <c r="C42" s="72" t="s">
        <v>1672</v>
      </c>
      <c r="D42" s="70" t="s">
        <v>1630</v>
      </c>
      <c r="E42" s="69">
        <v>100</v>
      </c>
      <c r="F42" s="66"/>
      <c r="G42" s="68">
        <v>20.083333333333332</v>
      </c>
      <c r="H42" s="68">
        <f t="shared" si="0"/>
        <v>2008.33</v>
      </c>
      <c r="I42" s="62"/>
      <c r="J42" s="62"/>
      <c r="K42" s="61"/>
      <c r="L42" s="44" t="e">
        <f t="shared" si="1"/>
        <v>#REF!</v>
      </c>
      <c r="M42" s="60" t="e">
        <f t="shared" si="2"/>
        <v>#REF!</v>
      </c>
      <c r="N42" s="11" t="e">
        <f t="shared" si="3"/>
        <v>#REF!</v>
      </c>
    </row>
    <row r="43" spans="1:14" ht="38.25" customHeight="1" x14ac:dyDescent="0.2">
      <c r="A43" s="67"/>
      <c r="B43" s="70">
        <v>39</v>
      </c>
      <c r="C43" s="72" t="s">
        <v>1673</v>
      </c>
      <c r="D43" s="70" t="s">
        <v>1648</v>
      </c>
      <c r="E43" s="69">
        <v>4</v>
      </c>
      <c r="F43" s="66"/>
      <c r="G43" s="68">
        <v>122.19666666666667</v>
      </c>
      <c r="H43" s="68">
        <f t="shared" si="0"/>
        <v>488.79</v>
      </c>
      <c r="I43" s="62"/>
      <c r="J43" s="62"/>
      <c r="K43" s="61"/>
      <c r="L43" s="44" t="e">
        <f t="shared" si="1"/>
        <v>#REF!</v>
      </c>
      <c r="M43" s="60" t="e">
        <f t="shared" si="2"/>
        <v>#REF!</v>
      </c>
      <c r="N43" s="11" t="e">
        <f t="shared" si="3"/>
        <v>#REF!</v>
      </c>
    </row>
    <row r="44" spans="1:14" ht="38.25" customHeight="1" x14ac:dyDescent="0.2">
      <c r="A44" s="67"/>
      <c r="B44" s="70">
        <v>40</v>
      </c>
      <c r="C44" s="72" t="s">
        <v>1674</v>
      </c>
      <c r="D44" s="70" t="s">
        <v>1644</v>
      </c>
      <c r="E44" s="69">
        <v>300</v>
      </c>
      <c r="F44" s="66"/>
      <c r="G44" s="68">
        <v>17.543333333333333</v>
      </c>
      <c r="H44" s="68">
        <f t="shared" si="0"/>
        <v>5263</v>
      </c>
      <c r="I44" s="62"/>
      <c r="J44" s="62"/>
      <c r="K44" s="61"/>
      <c r="L44" s="44" t="e">
        <f t="shared" si="1"/>
        <v>#REF!</v>
      </c>
      <c r="M44" s="60" t="e">
        <f t="shared" si="2"/>
        <v>#REF!</v>
      </c>
      <c r="N44" s="11" t="e">
        <f t="shared" si="3"/>
        <v>#REF!</v>
      </c>
    </row>
    <row r="45" spans="1:14" ht="38.25" customHeight="1" x14ac:dyDescent="0.2">
      <c r="A45" s="67"/>
      <c r="B45" s="70">
        <v>41</v>
      </c>
      <c r="C45" s="72" t="s">
        <v>1675</v>
      </c>
      <c r="D45" s="70" t="s">
        <v>1644</v>
      </c>
      <c r="E45" s="69">
        <v>100</v>
      </c>
      <c r="F45" s="66"/>
      <c r="G45" s="68">
        <v>10.356666666666667</v>
      </c>
      <c r="H45" s="68">
        <f t="shared" si="0"/>
        <v>1035.67</v>
      </c>
      <c r="I45" s="62"/>
      <c r="J45" s="62"/>
      <c r="K45" s="61"/>
      <c r="L45" s="44" t="e">
        <f t="shared" si="1"/>
        <v>#REF!</v>
      </c>
      <c r="M45" s="60" t="e">
        <f t="shared" si="2"/>
        <v>#REF!</v>
      </c>
      <c r="N45" s="11" t="e">
        <f t="shared" si="3"/>
        <v>#REF!</v>
      </c>
    </row>
    <row r="46" spans="1:14" ht="38.25" customHeight="1" x14ac:dyDescent="0.2">
      <c r="A46" s="67"/>
      <c r="B46" s="70">
        <v>42</v>
      </c>
      <c r="C46" s="72" t="s">
        <v>1676</v>
      </c>
      <c r="D46" s="70" t="s">
        <v>1644</v>
      </c>
      <c r="E46" s="69">
        <v>1300</v>
      </c>
      <c r="F46" s="66"/>
      <c r="G46" s="68">
        <v>11.020000000000001</v>
      </c>
      <c r="H46" s="68">
        <f t="shared" si="0"/>
        <v>14326</v>
      </c>
      <c r="I46" s="62"/>
      <c r="J46" s="62"/>
      <c r="K46" s="61"/>
      <c r="L46" s="44" t="e">
        <f t="shared" si="1"/>
        <v>#REF!</v>
      </c>
      <c r="M46" s="60" t="e">
        <f t="shared" si="2"/>
        <v>#REF!</v>
      </c>
      <c r="N46" s="11" t="e">
        <f t="shared" si="3"/>
        <v>#REF!</v>
      </c>
    </row>
    <row r="47" spans="1:14" ht="38.25" customHeight="1" x14ac:dyDescent="0.2">
      <c r="A47" s="67"/>
      <c r="B47" s="70">
        <v>43</v>
      </c>
      <c r="C47" s="72" t="s">
        <v>1677</v>
      </c>
      <c r="D47" s="70" t="s">
        <v>1644</v>
      </c>
      <c r="E47" s="69">
        <v>100</v>
      </c>
      <c r="F47" s="66"/>
      <c r="G47" s="68">
        <v>30.45333333333333</v>
      </c>
      <c r="H47" s="68">
        <f t="shared" si="0"/>
        <v>3045.33</v>
      </c>
      <c r="I47" s="62"/>
      <c r="J47" s="62"/>
      <c r="K47" s="61"/>
      <c r="L47" s="44" t="e">
        <f t="shared" si="1"/>
        <v>#REF!</v>
      </c>
      <c r="M47" s="60" t="e">
        <f t="shared" si="2"/>
        <v>#REF!</v>
      </c>
      <c r="N47" s="11" t="e">
        <f t="shared" si="3"/>
        <v>#REF!</v>
      </c>
    </row>
    <row r="48" spans="1:14" ht="38.25" customHeight="1" x14ac:dyDescent="0.2">
      <c r="A48" s="67"/>
      <c r="B48" s="70">
        <v>44</v>
      </c>
      <c r="C48" s="72" t="s">
        <v>1678</v>
      </c>
      <c r="D48" s="70" t="s">
        <v>1644</v>
      </c>
      <c r="E48" s="69">
        <v>100</v>
      </c>
      <c r="F48" s="66"/>
      <c r="G48" s="68">
        <v>35.823333333333331</v>
      </c>
      <c r="H48" s="68">
        <f t="shared" si="0"/>
        <v>3582.33</v>
      </c>
      <c r="I48" s="62"/>
      <c r="J48" s="62"/>
      <c r="K48" s="61"/>
      <c r="L48" s="44" t="e">
        <f t="shared" si="1"/>
        <v>#REF!</v>
      </c>
      <c r="M48" s="60" t="e">
        <f t="shared" si="2"/>
        <v>#REF!</v>
      </c>
      <c r="N48" s="11" t="e">
        <f t="shared" si="3"/>
        <v>#REF!</v>
      </c>
    </row>
    <row r="49" spans="1:14" ht="38.25" customHeight="1" x14ac:dyDescent="0.2">
      <c r="A49" s="67"/>
      <c r="B49" s="70">
        <v>45</v>
      </c>
      <c r="C49" s="72" t="s">
        <v>1679</v>
      </c>
      <c r="D49" s="70" t="s">
        <v>1644</v>
      </c>
      <c r="E49" s="69">
        <v>100</v>
      </c>
      <c r="F49" s="66"/>
      <c r="G49" s="68">
        <v>41.836666666666666</v>
      </c>
      <c r="H49" s="68">
        <f t="shared" si="0"/>
        <v>4183.67</v>
      </c>
      <c r="I49" s="62"/>
      <c r="J49" s="62"/>
      <c r="K49" s="61"/>
      <c r="L49" s="44" t="e">
        <f t="shared" si="1"/>
        <v>#REF!</v>
      </c>
      <c r="M49" s="60" t="e">
        <f t="shared" si="2"/>
        <v>#REF!</v>
      </c>
      <c r="N49" s="11" t="e">
        <f t="shared" si="3"/>
        <v>#REF!</v>
      </c>
    </row>
    <row r="50" spans="1:14" ht="38.25" customHeight="1" x14ac:dyDescent="0.2">
      <c r="A50" s="67"/>
      <c r="B50" s="70">
        <v>46</v>
      </c>
      <c r="C50" s="72" t="s">
        <v>1680</v>
      </c>
      <c r="D50" s="70" t="s">
        <v>1644</v>
      </c>
      <c r="E50" s="69">
        <v>30</v>
      </c>
      <c r="F50" s="66"/>
      <c r="G50" s="68">
        <v>25.049999999999997</v>
      </c>
      <c r="H50" s="68">
        <f t="shared" si="0"/>
        <v>751.5</v>
      </c>
      <c r="I50" s="62"/>
      <c r="J50" s="62"/>
      <c r="K50" s="61"/>
      <c r="L50" s="44" t="e">
        <f t="shared" si="1"/>
        <v>#REF!</v>
      </c>
      <c r="M50" s="60" t="e">
        <f t="shared" si="2"/>
        <v>#REF!</v>
      </c>
      <c r="N50" s="11" t="e">
        <f t="shared" si="3"/>
        <v>#REF!</v>
      </c>
    </row>
    <row r="51" spans="1:14" ht="38.25" customHeight="1" x14ac:dyDescent="0.2">
      <c r="A51" s="67"/>
      <c r="B51" s="70">
        <v>47</v>
      </c>
      <c r="C51" s="72" t="s">
        <v>1681</v>
      </c>
      <c r="D51" s="70" t="s">
        <v>1644</v>
      </c>
      <c r="E51" s="69">
        <v>220</v>
      </c>
      <c r="F51" s="66"/>
      <c r="G51" s="68">
        <v>18.506666666666664</v>
      </c>
      <c r="H51" s="68">
        <f t="shared" si="0"/>
        <v>4071.47</v>
      </c>
      <c r="I51" s="62"/>
      <c r="J51" s="62"/>
      <c r="K51" s="61"/>
      <c r="L51" s="44" t="e">
        <f t="shared" si="1"/>
        <v>#REF!</v>
      </c>
      <c r="M51" s="60" t="e">
        <f t="shared" si="2"/>
        <v>#REF!</v>
      </c>
      <c r="N51" s="11" t="e">
        <f t="shared" si="3"/>
        <v>#REF!</v>
      </c>
    </row>
    <row r="52" spans="1:14" ht="38.25" customHeight="1" x14ac:dyDescent="0.2">
      <c r="A52" s="67"/>
      <c r="B52" s="70">
        <v>48</v>
      </c>
      <c r="C52" s="72" t="s">
        <v>1682</v>
      </c>
      <c r="D52" s="70" t="s">
        <v>1630</v>
      </c>
      <c r="E52" s="69">
        <v>10</v>
      </c>
      <c r="F52" s="66"/>
      <c r="G52" s="68">
        <v>71.990000000000009</v>
      </c>
      <c r="H52" s="68">
        <f t="shared" si="0"/>
        <v>719.9</v>
      </c>
      <c r="I52" s="62"/>
      <c r="J52" s="62"/>
      <c r="K52" s="61"/>
      <c r="L52" s="44" t="e">
        <f t="shared" si="1"/>
        <v>#REF!</v>
      </c>
      <c r="M52" s="60" t="e">
        <f t="shared" si="2"/>
        <v>#REF!</v>
      </c>
      <c r="N52" s="11" t="e">
        <f t="shared" si="3"/>
        <v>#REF!</v>
      </c>
    </row>
    <row r="53" spans="1:14" ht="38.25" customHeight="1" x14ac:dyDescent="0.2">
      <c r="A53" s="67"/>
      <c r="B53" s="70">
        <v>49</v>
      </c>
      <c r="C53" s="72" t="s">
        <v>1683</v>
      </c>
      <c r="D53" s="70" t="s">
        <v>1630</v>
      </c>
      <c r="E53" s="69">
        <v>10</v>
      </c>
      <c r="F53" s="66"/>
      <c r="G53" s="68">
        <v>116.14500000000001</v>
      </c>
      <c r="H53" s="68">
        <f t="shared" si="0"/>
        <v>1161.45</v>
      </c>
      <c r="I53" s="62"/>
      <c r="J53" s="62"/>
      <c r="K53" s="61"/>
      <c r="L53" s="44" t="e">
        <f t="shared" si="1"/>
        <v>#REF!</v>
      </c>
      <c r="M53" s="60" t="e">
        <f t="shared" si="2"/>
        <v>#REF!</v>
      </c>
      <c r="N53" s="11" t="e">
        <f t="shared" si="3"/>
        <v>#REF!</v>
      </c>
    </row>
    <row r="54" spans="1:14" ht="38.25" customHeight="1" x14ac:dyDescent="0.2">
      <c r="A54" s="67"/>
      <c r="B54" s="70">
        <v>50</v>
      </c>
      <c r="C54" s="72" t="s">
        <v>1684</v>
      </c>
      <c r="D54" s="70" t="s">
        <v>1630</v>
      </c>
      <c r="E54" s="69">
        <v>10</v>
      </c>
      <c r="F54" s="66"/>
      <c r="G54" s="68">
        <v>193.34250000000003</v>
      </c>
      <c r="H54" s="68">
        <f t="shared" si="0"/>
        <v>1933.43</v>
      </c>
      <c r="I54" s="62"/>
      <c r="J54" s="62"/>
      <c r="K54" s="61"/>
      <c r="L54" s="44" t="e">
        <f t="shared" si="1"/>
        <v>#REF!</v>
      </c>
      <c r="M54" s="60" t="e">
        <f t="shared" si="2"/>
        <v>#REF!</v>
      </c>
      <c r="N54" s="11" t="e">
        <f t="shared" si="3"/>
        <v>#REF!</v>
      </c>
    </row>
    <row r="55" spans="1:14" ht="38.25" customHeight="1" x14ac:dyDescent="0.2">
      <c r="A55" s="67"/>
      <c r="B55" s="70">
        <v>51</v>
      </c>
      <c r="C55" s="72" t="s">
        <v>1685</v>
      </c>
      <c r="D55" s="70" t="s">
        <v>1630</v>
      </c>
      <c r="E55" s="69">
        <v>6</v>
      </c>
      <c r="F55" s="66"/>
      <c r="G55" s="68">
        <v>254.48666666666665</v>
      </c>
      <c r="H55" s="68">
        <f t="shared" si="0"/>
        <v>1526.92</v>
      </c>
      <c r="I55" s="62"/>
      <c r="J55" s="62"/>
      <c r="K55" s="61"/>
      <c r="L55" s="44" t="e">
        <f t="shared" si="1"/>
        <v>#REF!</v>
      </c>
      <c r="M55" s="60" t="e">
        <f t="shared" si="2"/>
        <v>#REF!</v>
      </c>
      <c r="N55" s="11" t="e">
        <f t="shared" si="3"/>
        <v>#REF!</v>
      </c>
    </row>
    <row r="56" spans="1:14" ht="38.25" customHeight="1" x14ac:dyDescent="0.2">
      <c r="A56" s="67"/>
      <c r="B56" s="70">
        <v>52</v>
      </c>
      <c r="C56" s="72" t="s">
        <v>1686</v>
      </c>
      <c r="D56" s="70" t="s">
        <v>1630</v>
      </c>
      <c r="E56" s="69">
        <v>4</v>
      </c>
      <c r="F56" s="66"/>
      <c r="G56" s="68">
        <v>801.15666666666675</v>
      </c>
      <c r="H56" s="68">
        <f t="shared" si="0"/>
        <v>3204.63</v>
      </c>
      <c r="I56" s="62"/>
      <c r="J56" s="62"/>
      <c r="K56" s="61"/>
      <c r="L56" s="44" t="e">
        <f t="shared" si="1"/>
        <v>#REF!</v>
      </c>
      <c r="M56" s="60" t="e">
        <f t="shared" si="2"/>
        <v>#REF!</v>
      </c>
      <c r="N56" s="11" t="e">
        <f t="shared" si="3"/>
        <v>#REF!</v>
      </c>
    </row>
    <row r="57" spans="1:14" ht="38.25" customHeight="1" x14ac:dyDescent="0.2">
      <c r="A57" s="67"/>
      <c r="B57" s="70">
        <v>53</v>
      </c>
      <c r="C57" s="72" t="s">
        <v>1687</v>
      </c>
      <c r="D57" s="70" t="s">
        <v>1630</v>
      </c>
      <c r="E57" s="69">
        <v>4</v>
      </c>
      <c r="F57" s="66"/>
      <c r="G57" s="68">
        <v>54.217500000000001</v>
      </c>
      <c r="H57" s="68">
        <f t="shared" si="0"/>
        <v>216.87</v>
      </c>
      <c r="I57" s="62"/>
      <c r="J57" s="62"/>
      <c r="K57" s="61"/>
      <c r="L57" s="44" t="e">
        <f t="shared" si="1"/>
        <v>#REF!</v>
      </c>
      <c r="M57" s="60" t="e">
        <f t="shared" si="2"/>
        <v>#REF!</v>
      </c>
      <c r="N57" s="11" t="e">
        <f t="shared" si="3"/>
        <v>#REF!</v>
      </c>
    </row>
    <row r="58" spans="1:14" ht="38.25" customHeight="1" x14ac:dyDescent="0.2">
      <c r="A58" s="67"/>
      <c r="B58" s="70">
        <v>54</v>
      </c>
      <c r="C58" s="72" t="s">
        <v>1688</v>
      </c>
      <c r="D58" s="70" t="s">
        <v>1630</v>
      </c>
      <c r="E58" s="69">
        <v>4</v>
      </c>
      <c r="F58" s="66"/>
      <c r="G58" s="68">
        <v>132.625</v>
      </c>
      <c r="H58" s="68">
        <f t="shared" si="0"/>
        <v>530.5</v>
      </c>
      <c r="I58" s="62"/>
      <c r="J58" s="62"/>
      <c r="K58" s="61"/>
      <c r="L58" s="44" t="e">
        <f t="shared" si="1"/>
        <v>#REF!</v>
      </c>
      <c r="M58" s="60" t="e">
        <f t="shared" si="2"/>
        <v>#REF!</v>
      </c>
      <c r="N58" s="11" t="e">
        <f t="shared" si="3"/>
        <v>#REF!</v>
      </c>
    </row>
    <row r="59" spans="1:14" ht="38.25" customHeight="1" x14ac:dyDescent="0.2">
      <c r="A59" s="67"/>
      <c r="B59" s="70">
        <v>55</v>
      </c>
      <c r="C59" s="72" t="s">
        <v>1689</v>
      </c>
      <c r="D59" s="70" t="s">
        <v>1630</v>
      </c>
      <c r="E59" s="69">
        <v>4</v>
      </c>
      <c r="F59" s="66"/>
      <c r="G59" s="68">
        <v>96.796666666666667</v>
      </c>
      <c r="H59" s="68">
        <f t="shared" si="0"/>
        <v>387.19</v>
      </c>
      <c r="I59" s="62"/>
      <c r="J59" s="62"/>
      <c r="K59" s="61"/>
      <c r="L59" s="44" t="e">
        <f t="shared" si="1"/>
        <v>#REF!</v>
      </c>
      <c r="M59" s="60" t="e">
        <f t="shared" si="2"/>
        <v>#REF!</v>
      </c>
      <c r="N59" s="11" t="e">
        <f t="shared" si="3"/>
        <v>#REF!</v>
      </c>
    </row>
    <row r="60" spans="1:14" ht="38.25" customHeight="1" x14ac:dyDescent="0.2">
      <c r="A60" s="67"/>
      <c r="B60" s="70">
        <v>56</v>
      </c>
      <c r="C60" s="71" t="s">
        <v>1690</v>
      </c>
      <c r="D60" s="70" t="s">
        <v>1630</v>
      </c>
      <c r="E60" s="69">
        <v>40</v>
      </c>
      <c r="F60" s="66"/>
      <c r="G60" s="68">
        <v>40.182499999999997</v>
      </c>
      <c r="H60" s="68">
        <f t="shared" si="0"/>
        <v>1607.3</v>
      </c>
      <c r="I60" s="62"/>
      <c r="J60" s="62"/>
      <c r="K60" s="61"/>
      <c r="L60" s="44" t="e">
        <f t="shared" si="1"/>
        <v>#REF!</v>
      </c>
      <c r="M60" s="60" t="e">
        <f t="shared" si="2"/>
        <v>#REF!</v>
      </c>
      <c r="N60" s="11" t="e">
        <f t="shared" si="3"/>
        <v>#REF!</v>
      </c>
    </row>
    <row r="61" spans="1:14" ht="38.25" customHeight="1" x14ac:dyDescent="0.2">
      <c r="A61" s="67"/>
      <c r="B61" s="70">
        <v>57</v>
      </c>
      <c r="C61" s="72" t="s">
        <v>1691</v>
      </c>
      <c r="D61" s="70" t="s">
        <v>1630</v>
      </c>
      <c r="E61" s="69">
        <v>10</v>
      </c>
      <c r="F61" s="66"/>
      <c r="G61" s="68">
        <v>31.643333333333334</v>
      </c>
      <c r="H61" s="68">
        <f t="shared" si="0"/>
        <v>316.43</v>
      </c>
      <c r="I61" s="62"/>
      <c r="J61" s="62"/>
      <c r="K61" s="61"/>
      <c r="L61" s="44" t="e">
        <f t="shared" si="1"/>
        <v>#REF!</v>
      </c>
      <c r="M61" s="60" t="e">
        <f t="shared" si="2"/>
        <v>#REF!</v>
      </c>
      <c r="N61" s="11" t="e">
        <f t="shared" si="3"/>
        <v>#REF!</v>
      </c>
    </row>
    <row r="62" spans="1:14" ht="38.25" customHeight="1" x14ac:dyDescent="0.2">
      <c r="A62" s="67"/>
      <c r="B62" s="70">
        <v>58</v>
      </c>
      <c r="C62" s="72" t="s">
        <v>1692</v>
      </c>
      <c r="D62" s="70" t="s">
        <v>1630</v>
      </c>
      <c r="E62" s="69">
        <v>300</v>
      </c>
      <c r="F62" s="66"/>
      <c r="G62" s="68">
        <v>6.09</v>
      </c>
      <c r="H62" s="68">
        <f t="shared" si="0"/>
        <v>1827</v>
      </c>
      <c r="I62" s="62"/>
      <c r="J62" s="62"/>
      <c r="K62" s="61"/>
      <c r="L62" s="44" t="e">
        <f t="shared" si="1"/>
        <v>#REF!</v>
      </c>
      <c r="M62" s="60" t="e">
        <f t="shared" si="2"/>
        <v>#REF!</v>
      </c>
      <c r="N62" s="11" t="e">
        <f t="shared" si="3"/>
        <v>#REF!</v>
      </c>
    </row>
    <row r="63" spans="1:14" ht="38.25" customHeight="1" x14ac:dyDescent="0.2">
      <c r="A63" s="67"/>
      <c r="B63" s="70">
        <v>59</v>
      </c>
      <c r="C63" s="72" t="s">
        <v>1693</v>
      </c>
      <c r="D63" s="70" t="s">
        <v>1630</v>
      </c>
      <c r="E63" s="69">
        <v>100</v>
      </c>
      <c r="F63" s="66"/>
      <c r="G63" s="68">
        <v>19.303333333333331</v>
      </c>
      <c r="H63" s="68">
        <f t="shared" si="0"/>
        <v>1930.33</v>
      </c>
      <c r="I63" s="62"/>
      <c r="J63" s="62"/>
      <c r="K63" s="61"/>
      <c r="L63" s="44" t="e">
        <f t="shared" si="1"/>
        <v>#REF!</v>
      </c>
      <c r="M63" s="60" t="e">
        <f t="shared" si="2"/>
        <v>#REF!</v>
      </c>
      <c r="N63" s="11" t="e">
        <f t="shared" si="3"/>
        <v>#REF!</v>
      </c>
    </row>
    <row r="64" spans="1:14" ht="38.25" customHeight="1" x14ac:dyDescent="0.2">
      <c r="A64" s="67"/>
      <c r="B64" s="70">
        <v>60</v>
      </c>
      <c r="C64" s="72" t="s">
        <v>1694</v>
      </c>
      <c r="D64" s="70" t="s">
        <v>1630</v>
      </c>
      <c r="E64" s="69">
        <v>340</v>
      </c>
      <c r="F64" s="66"/>
      <c r="G64" s="68">
        <v>17.806666666666665</v>
      </c>
      <c r="H64" s="68">
        <f t="shared" si="0"/>
        <v>6054.27</v>
      </c>
      <c r="I64" s="62"/>
      <c r="J64" s="62"/>
      <c r="K64" s="61"/>
      <c r="L64" s="44" t="e">
        <f t="shared" si="1"/>
        <v>#REF!</v>
      </c>
      <c r="M64" s="60" t="e">
        <f t="shared" si="2"/>
        <v>#REF!</v>
      </c>
      <c r="N64" s="11" t="e">
        <f t="shared" si="3"/>
        <v>#REF!</v>
      </c>
    </row>
    <row r="65" spans="1:14" ht="38.25" customHeight="1" x14ac:dyDescent="0.2">
      <c r="A65" s="67"/>
      <c r="B65" s="70">
        <v>61</v>
      </c>
      <c r="C65" s="72" t="s">
        <v>1695</v>
      </c>
      <c r="D65" s="70" t="s">
        <v>1630</v>
      </c>
      <c r="E65" s="69">
        <v>100</v>
      </c>
      <c r="F65" s="66"/>
      <c r="G65" s="68">
        <v>20.03</v>
      </c>
      <c r="H65" s="68">
        <f t="shared" si="0"/>
        <v>2003</v>
      </c>
      <c r="I65" s="62"/>
      <c r="J65" s="62"/>
      <c r="K65" s="61"/>
      <c r="L65" s="44" t="e">
        <f t="shared" si="1"/>
        <v>#REF!</v>
      </c>
      <c r="M65" s="60" t="e">
        <f t="shared" si="2"/>
        <v>#REF!</v>
      </c>
      <c r="N65" s="11" t="e">
        <f t="shared" si="3"/>
        <v>#REF!</v>
      </c>
    </row>
    <row r="66" spans="1:14" ht="38.25" customHeight="1" x14ac:dyDescent="0.2">
      <c r="A66" s="67"/>
      <c r="B66" s="70">
        <v>62</v>
      </c>
      <c r="C66" s="72" t="s">
        <v>1696</v>
      </c>
      <c r="D66" s="70" t="s">
        <v>1630</v>
      </c>
      <c r="E66" s="69">
        <v>200</v>
      </c>
      <c r="F66" s="66"/>
      <c r="G66" s="68">
        <v>19.966666666666665</v>
      </c>
      <c r="H66" s="68">
        <f t="shared" si="0"/>
        <v>3993.33</v>
      </c>
      <c r="I66" s="62"/>
      <c r="J66" s="62"/>
      <c r="K66" s="61"/>
      <c r="L66" s="44" t="e">
        <f t="shared" si="1"/>
        <v>#REF!</v>
      </c>
      <c r="M66" s="60" t="e">
        <f t="shared" si="2"/>
        <v>#REF!</v>
      </c>
      <c r="N66" s="11" t="e">
        <f t="shared" si="3"/>
        <v>#REF!</v>
      </c>
    </row>
    <row r="67" spans="1:14" ht="38.25" customHeight="1" x14ac:dyDescent="0.2">
      <c r="A67" s="67"/>
      <c r="B67" s="70">
        <v>63</v>
      </c>
      <c r="C67" s="72" t="s">
        <v>1697</v>
      </c>
      <c r="D67" s="70" t="s">
        <v>1630</v>
      </c>
      <c r="E67" s="69">
        <v>2</v>
      </c>
      <c r="F67" s="66"/>
      <c r="G67" s="68">
        <v>218.01333333333332</v>
      </c>
      <c r="H67" s="68">
        <f t="shared" si="0"/>
        <v>436.03</v>
      </c>
      <c r="I67" s="62"/>
      <c r="J67" s="62"/>
      <c r="K67" s="61"/>
      <c r="L67" s="44" t="e">
        <f t="shared" si="1"/>
        <v>#REF!</v>
      </c>
      <c r="M67" s="60" t="e">
        <f t="shared" si="2"/>
        <v>#REF!</v>
      </c>
      <c r="N67" s="11" t="e">
        <f t="shared" si="3"/>
        <v>#REF!</v>
      </c>
    </row>
    <row r="68" spans="1:14" ht="38.25" customHeight="1" x14ac:dyDescent="0.2">
      <c r="A68" s="67"/>
      <c r="B68" s="70">
        <v>64</v>
      </c>
      <c r="C68" s="72" t="s">
        <v>1698</v>
      </c>
      <c r="D68" s="70" t="s">
        <v>1630</v>
      </c>
      <c r="E68" s="69">
        <v>20</v>
      </c>
      <c r="F68" s="66"/>
      <c r="G68" s="68">
        <v>237.76999999999998</v>
      </c>
      <c r="H68" s="68">
        <f t="shared" si="0"/>
        <v>4755.3999999999996</v>
      </c>
      <c r="I68" s="62"/>
      <c r="J68" s="62"/>
      <c r="K68" s="61"/>
      <c r="L68" s="44" t="e">
        <f t="shared" si="1"/>
        <v>#REF!</v>
      </c>
      <c r="M68" s="60" t="e">
        <f t="shared" si="2"/>
        <v>#REF!</v>
      </c>
      <c r="N68" s="11" t="e">
        <f t="shared" si="3"/>
        <v>#REF!</v>
      </c>
    </row>
    <row r="69" spans="1:14" ht="38.25" customHeight="1" x14ac:dyDescent="0.2">
      <c r="A69" s="67"/>
      <c r="B69" s="70">
        <v>65</v>
      </c>
      <c r="C69" s="72" t="s">
        <v>1699</v>
      </c>
      <c r="D69" s="70" t="s">
        <v>1644</v>
      </c>
      <c r="E69" s="69">
        <v>60</v>
      </c>
      <c r="F69" s="66"/>
      <c r="G69" s="68">
        <v>33.516666666666666</v>
      </c>
      <c r="H69" s="68">
        <f t="shared" ref="H69:H132" si="4">ROUND((E69*G69),2)</f>
        <v>2011</v>
      </c>
      <c r="I69" s="62"/>
      <c r="J69" s="62"/>
      <c r="K69" s="61"/>
      <c r="L69" s="44" t="e">
        <f t="shared" ref="L69:L132" si="5">G69-G69*$L$1</f>
        <v>#REF!</v>
      </c>
      <c r="M69" s="60" t="e">
        <f t="shared" ref="M69:M132" si="6">L69/(1-$L$1)</f>
        <v>#REF!</v>
      </c>
      <c r="N69" s="11" t="e">
        <f t="shared" ref="N69:N132" si="7">M69=G69</f>
        <v>#REF!</v>
      </c>
    </row>
    <row r="70" spans="1:14" ht="38.25" customHeight="1" x14ac:dyDescent="0.2">
      <c r="A70" s="67"/>
      <c r="B70" s="70">
        <v>66</v>
      </c>
      <c r="C70" s="72" t="s">
        <v>1700</v>
      </c>
      <c r="D70" s="70" t="s">
        <v>1644</v>
      </c>
      <c r="E70" s="69">
        <v>100</v>
      </c>
      <c r="F70" s="66"/>
      <c r="G70" s="68">
        <v>37.577500000000001</v>
      </c>
      <c r="H70" s="68">
        <f t="shared" si="4"/>
        <v>3757.75</v>
      </c>
      <c r="I70" s="62"/>
      <c r="J70" s="62"/>
      <c r="K70" s="61"/>
      <c r="L70" s="44" t="e">
        <f t="shared" si="5"/>
        <v>#REF!</v>
      </c>
      <c r="M70" s="60" t="e">
        <f t="shared" si="6"/>
        <v>#REF!</v>
      </c>
      <c r="N70" s="11" t="e">
        <f t="shared" si="7"/>
        <v>#REF!</v>
      </c>
    </row>
    <row r="71" spans="1:14" ht="38.25" customHeight="1" x14ac:dyDescent="0.2">
      <c r="A71" s="67"/>
      <c r="B71" s="70">
        <v>67</v>
      </c>
      <c r="C71" s="72" t="s">
        <v>1701</v>
      </c>
      <c r="D71" s="70" t="s">
        <v>1644</v>
      </c>
      <c r="E71" s="69">
        <v>200</v>
      </c>
      <c r="F71" s="66"/>
      <c r="G71" s="68">
        <v>85.17</v>
      </c>
      <c r="H71" s="68">
        <f t="shared" si="4"/>
        <v>17034</v>
      </c>
      <c r="I71" s="62"/>
      <c r="J71" s="62"/>
      <c r="K71" s="61"/>
      <c r="L71" s="44" t="e">
        <f t="shared" si="5"/>
        <v>#REF!</v>
      </c>
      <c r="M71" s="60" t="e">
        <f t="shared" si="6"/>
        <v>#REF!</v>
      </c>
      <c r="N71" s="11" t="e">
        <f t="shared" si="7"/>
        <v>#REF!</v>
      </c>
    </row>
    <row r="72" spans="1:14" ht="38.25" customHeight="1" x14ac:dyDescent="0.2">
      <c r="A72" s="67"/>
      <c r="B72" s="70">
        <v>68</v>
      </c>
      <c r="C72" s="72" t="s">
        <v>1702</v>
      </c>
      <c r="D72" s="70" t="s">
        <v>1644</v>
      </c>
      <c r="E72" s="69">
        <v>200</v>
      </c>
      <c r="F72" s="66"/>
      <c r="G72" s="68">
        <v>34.126666666666665</v>
      </c>
      <c r="H72" s="68">
        <f t="shared" si="4"/>
        <v>6825.33</v>
      </c>
      <c r="I72" s="62"/>
      <c r="J72" s="62"/>
      <c r="K72" s="61"/>
      <c r="L72" s="44" t="e">
        <f t="shared" si="5"/>
        <v>#REF!</v>
      </c>
      <c r="M72" s="60" t="e">
        <f t="shared" si="6"/>
        <v>#REF!</v>
      </c>
      <c r="N72" s="11" t="e">
        <f t="shared" si="7"/>
        <v>#REF!</v>
      </c>
    </row>
    <row r="73" spans="1:14" ht="38.25" customHeight="1" x14ac:dyDescent="0.2">
      <c r="A73" s="67"/>
      <c r="B73" s="70">
        <v>69</v>
      </c>
      <c r="C73" s="72" t="s">
        <v>1703</v>
      </c>
      <c r="D73" s="70" t="s">
        <v>1644</v>
      </c>
      <c r="E73" s="69">
        <v>300</v>
      </c>
      <c r="F73" s="66"/>
      <c r="G73" s="68">
        <v>19.086666666666666</v>
      </c>
      <c r="H73" s="68">
        <f t="shared" si="4"/>
        <v>5726</v>
      </c>
      <c r="I73" s="62"/>
      <c r="J73" s="62"/>
      <c r="K73" s="61"/>
      <c r="L73" s="44" t="e">
        <f t="shared" si="5"/>
        <v>#REF!</v>
      </c>
      <c r="M73" s="60" t="e">
        <f t="shared" si="6"/>
        <v>#REF!</v>
      </c>
      <c r="N73" s="11" t="e">
        <f t="shared" si="7"/>
        <v>#REF!</v>
      </c>
    </row>
    <row r="74" spans="1:14" ht="38.25" customHeight="1" x14ac:dyDescent="0.2">
      <c r="A74" s="67"/>
      <c r="B74" s="70">
        <v>70</v>
      </c>
      <c r="C74" s="72" t="s">
        <v>1704</v>
      </c>
      <c r="D74" s="70" t="s">
        <v>1644</v>
      </c>
      <c r="E74" s="69">
        <v>200</v>
      </c>
      <c r="F74" s="66"/>
      <c r="G74" s="68">
        <v>45.886666666666663</v>
      </c>
      <c r="H74" s="68">
        <f t="shared" si="4"/>
        <v>9177.33</v>
      </c>
      <c r="I74" s="62"/>
      <c r="J74" s="62"/>
      <c r="K74" s="61"/>
      <c r="L74" s="44" t="e">
        <f t="shared" si="5"/>
        <v>#REF!</v>
      </c>
      <c r="M74" s="60" t="e">
        <f t="shared" si="6"/>
        <v>#REF!</v>
      </c>
      <c r="N74" s="11" t="e">
        <f t="shared" si="7"/>
        <v>#REF!</v>
      </c>
    </row>
    <row r="75" spans="1:14" ht="38.25" customHeight="1" x14ac:dyDescent="0.2">
      <c r="A75" s="67"/>
      <c r="B75" s="70">
        <v>71</v>
      </c>
      <c r="C75" s="72" t="s">
        <v>1705</v>
      </c>
      <c r="D75" s="70" t="s">
        <v>1644</v>
      </c>
      <c r="E75" s="69">
        <v>40</v>
      </c>
      <c r="F75" s="66"/>
      <c r="G75" s="68">
        <v>21.325000000000003</v>
      </c>
      <c r="H75" s="68">
        <f t="shared" si="4"/>
        <v>853</v>
      </c>
      <c r="I75" s="62"/>
      <c r="J75" s="62"/>
      <c r="K75" s="61"/>
      <c r="L75" s="44" t="e">
        <f t="shared" si="5"/>
        <v>#REF!</v>
      </c>
      <c r="M75" s="60" t="e">
        <f t="shared" si="6"/>
        <v>#REF!</v>
      </c>
      <c r="N75" s="11" t="e">
        <f t="shared" si="7"/>
        <v>#REF!</v>
      </c>
    </row>
    <row r="76" spans="1:14" ht="38.25" customHeight="1" x14ac:dyDescent="0.2">
      <c r="A76" s="67"/>
      <c r="B76" s="70">
        <v>72</v>
      </c>
      <c r="C76" s="72" t="s">
        <v>1706</v>
      </c>
      <c r="D76" s="70" t="s">
        <v>1644</v>
      </c>
      <c r="E76" s="69">
        <v>1800</v>
      </c>
      <c r="F76" s="66"/>
      <c r="G76" s="68">
        <v>116.35</v>
      </c>
      <c r="H76" s="68">
        <f t="shared" si="4"/>
        <v>209430</v>
      </c>
      <c r="I76" s="62"/>
      <c r="J76" s="62"/>
      <c r="K76" s="61"/>
      <c r="L76" s="44" t="e">
        <f t="shared" si="5"/>
        <v>#REF!</v>
      </c>
      <c r="M76" s="60" t="e">
        <f t="shared" si="6"/>
        <v>#REF!</v>
      </c>
      <c r="N76" s="11" t="e">
        <f t="shared" si="7"/>
        <v>#REF!</v>
      </c>
    </row>
    <row r="77" spans="1:14" ht="38.25" customHeight="1" x14ac:dyDescent="0.2">
      <c r="A77" s="67"/>
      <c r="B77" s="70">
        <v>73</v>
      </c>
      <c r="C77" s="72" t="s">
        <v>1707</v>
      </c>
      <c r="D77" s="70" t="s">
        <v>1644</v>
      </c>
      <c r="E77" s="69">
        <v>1400</v>
      </c>
      <c r="F77" s="66"/>
      <c r="G77" s="68">
        <v>14.7675</v>
      </c>
      <c r="H77" s="68">
        <f t="shared" si="4"/>
        <v>20674.5</v>
      </c>
      <c r="I77" s="62"/>
      <c r="J77" s="62"/>
      <c r="K77" s="61"/>
      <c r="L77" s="44" t="e">
        <f t="shared" si="5"/>
        <v>#REF!</v>
      </c>
      <c r="M77" s="60" t="e">
        <f t="shared" si="6"/>
        <v>#REF!</v>
      </c>
      <c r="N77" s="11" t="e">
        <f t="shared" si="7"/>
        <v>#REF!</v>
      </c>
    </row>
    <row r="78" spans="1:14" ht="38.25" customHeight="1" x14ac:dyDescent="0.2">
      <c r="A78" s="67"/>
      <c r="B78" s="70">
        <v>74</v>
      </c>
      <c r="C78" s="72" t="s">
        <v>1708</v>
      </c>
      <c r="D78" s="70" t="s">
        <v>1644</v>
      </c>
      <c r="E78" s="69">
        <v>100</v>
      </c>
      <c r="F78" s="66"/>
      <c r="G78" s="68">
        <v>91.822500000000005</v>
      </c>
      <c r="H78" s="68">
        <f t="shared" si="4"/>
        <v>9182.25</v>
      </c>
      <c r="I78" s="62"/>
      <c r="J78" s="62"/>
      <c r="K78" s="61"/>
      <c r="L78" s="44" t="e">
        <f t="shared" si="5"/>
        <v>#REF!</v>
      </c>
      <c r="M78" s="60" t="e">
        <f t="shared" si="6"/>
        <v>#REF!</v>
      </c>
      <c r="N78" s="11" t="e">
        <f t="shared" si="7"/>
        <v>#REF!</v>
      </c>
    </row>
    <row r="79" spans="1:14" ht="38.25" customHeight="1" x14ac:dyDescent="0.2">
      <c r="A79" s="67"/>
      <c r="B79" s="70">
        <v>75</v>
      </c>
      <c r="C79" s="72" t="s">
        <v>1709</v>
      </c>
      <c r="D79" s="70" t="s">
        <v>1644</v>
      </c>
      <c r="E79" s="69">
        <v>150</v>
      </c>
      <c r="F79" s="66"/>
      <c r="G79" s="68">
        <v>82.11</v>
      </c>
      <c r="H79" s="68">
        <f t="shared" si="4"/>
        <v>12316.5</v>
      </c>
      <c r="I79" s="62"/>
      <c r="J79" s="62"/>
      <c r="K79" s="61"/>
      <c r="L79" s="44" t="e">
        <f t="shared" si="5"/>
        <v>#REF!</v>
      </c>
      <c r="M79" s="60" t="e">
        <f t="shared" si="6"/>
        <v>#REF!</v>
      </c>
      <c r="N79" s="11" t="e">
        <f t="shared" si="7"/>
        <v>#REF!</v>
      </c>
    </row>
    <row r="80" spans="1:14" ht="38.25" customHeight="1" x14ac:dyDescent="0.2">
      <c r="A80" s="67"/>
      <c r="B80" s="70">
        <v>76</v>
      </c>
      <c r="C80" s="72" t="s">
        <v>1710</v>
      </c>
      <c r="D80" s="70" t="s">
        <v>1630</v>
      </c>
      <c r="E80" s="69">
        <v>22</v>
      </c>
      <c r="F80" s="66"/>
      <c r="G80" s="68">
        <v>219.59000000000003</v>
      </c>
      <c r="H80" s="68">
        <f t="shared" si="4"/>
        <v>4830.9799999999996</v>
      </c>
      <c r="I80" s="62"/>
      <c r="J80" s="62"/>
      <c r="K80" s="61"/>
      <c r="L80" s="44" t="e">
        <f t="shared" si="5"/>
        <v>#REF!</v>
      </c>
      <c r="M80" s="60" t="e">
        <f t="shared" si="6"/>
        <v>#REF!</v>
      </c>
      <c r="N80" s="11" t="e">
        <f t="shared" si="7"/>
        <v>#REF!</v>
      </c>
    </row>
    <row r="81" spans="1:14" ht="38.25" customHeight="1" x14ac:dyDescent="0.2">
      <c r="A81" s="67"/>
      <c r="B81" s="70">
        <v>77</v>
      </c>
      <c r="C81" s="72" t="s">
        <v>1711</v>
      </c>
      <c r="D81" s="70" t="s">
        <v>1630</v>
      </c>
      <c r="E81" s="69">
        <v>40</v>
      </c>
      <c r="F81" s="66"/>
      <c r="G81" s="68">
        <v>219.70750000000004</v>
      </c>
      <c r="H81" s="68">
        <f t="shared" si="4"/>
        <v>8788.2999999999993</v>
      </c>
      <c r="I81" s="62"/>
      <c r="J81" s="62"/>
      <c r="K81" s="61"/>
      <c r="L81" s="44" t="e">
        <f t="shared" si="5"/>
        <v>#REF!</v>
      </c>
      <c r="M81" s="60" t="e">
        <f t="shared" si="6"/>
        <v>#REF!</v>
      </c>
      <c r="N81" s="11" t="e">
        <f t="shared" si="7"/>
        <v>#REF!</v>
      </c>
    </row>
    <row r="82" spans="1:14" ht="38.25" customHeight="1" x14ac:dyDescent="0.2">
      <c r="A82" s="67"/>
      <c r="B82" s="70">
        <v>78</v>
      </c>
      <c r="C82" s="72" t="s">
        <v>1712</v>
      </c>
      <c r="D82" s="70" t="s">
        <v>1713</v>
      </c>
      <c r="E82" s="69">
        <v>6</v>
      </c>
      <c r="F82" s="66"/>
      <c r="G82" s="68">
        <v>217.46666666666667</v>
      </c>
      <c r="H82" s="68">
        <f t="shared" si="4"/>
        <v>1304.8</v>
      </c>
      <c r="I82" s="62"/>
      <c r="J82" s="62"/>
      <c r="K82" s="61"/>
      <c r="L82" s="44" t="e">
        <f t="shared" si="5"/>
        <v>#REF!</v>
      </c>
      <c r="M82" s="60" t="e">
        <f t="shared" si="6"/>
        <v>#REF!</v>
      </c>
      <c r="N82" s="11" t="e">
        <f t="shared" si="7"/>
        <v>#REF!</v>
      </c>
    </row>
    <row r="83" spans="1:14" ht="38.25" customHeight="1" x14ac:dyDescent="0.2">
      <c r="A83" s="67"/>
      <c r="B83" s="70">
        <v>79</v>
      </c>
      <c r="C83" s="72" t="s">
        <v>1714</v>
      </c>
      <c r="D83" s="70" t="s">
        <v>1713</v>
      </c>
      <c r="E83" s="69">
        <v>12</v>
      </c>
      <c r="F83" s="66"/>
      <c r="G83" s="68">
        <v>159.11666666666667</v>
      </c>
      <c r="H83" s="68">
        <f t="shared" si="4"/>
        <v>1909.4</v>
      </c>
      <c r="I83" s="62"/>
      <c r="J83" s="62"/>
      <c r="K83" s="61"/>
      <c r="L83" s="44" t="e">
        <f t="shared" si="5"/>
        <v>#REF!</v>
      </c>
      <c r="M83" s="60" t="e">
        <f t="shared" si="6"/>
        <v>#REF!</v>
      </c>
      <c r="N83" s="11" t="e">
        <f t="shared" si="7"/>
        <v>#REF!</v>
      </c>
    </row>
    <row r="84" spans="1:14" ht="38.25" customHeight="1" x14ac:dyDescent="0.2">
      <c r="A84" s="67"/>
      <c r="B84" s="70">
        <v>80</v>
      </c>
      <c r="C84" s="72" t="s">
        <v>1715</v>
      </c>
      <c r="D84" s="70" t="s">
        <v>1713</v>
      </c>
      <c r="E84" s="69">
        <v>12</v>
      </c>
      <c r="F84" s="66"/>
      <c r="G84" s="68">
        <v>134.696</v>
      </c>
      <c r="H84" s="68">
        <f t="shared" si="4"/>
        <v>1616.35</v>
      </c>
      <c r="I84" s="62"/>
      <c r="J84" s="62"/>
      <c r="K84" s="61"/>
      <c r="L84" s="44" t="e">
        <f t="shared" si="5"/>
        <v>#REF!</v>
      </c>
      <c r="M84" s="60" t="e">
        <f t="shared" si="6"/>
        <v>#REF!</v>
      </c>
      <c r="N84" s="11" t="e">
        <f t="shared" si="7"/>
        <v>#REF!</v>
      </c>
    </row>
    <row r="85" spans="1:14" ht="38.25" customHeight="1" x14ac:dyDescent="0.2">
      <c r="A85" s="67"/>
      <c r="B85" s="70">
        <v>81</v>
      </c>
      <c r="C85" s="72" t="s">
        <v>1716</v>
      </c>
      <c r="D85" s="70" t="s">
        <v>1713</v>
      </c>
      <c r="E85" s="69">
        <v>40</v>
      </c>
      <c r="F85" s="66"/>
      <c r="G85" s="68">
        <v>157.27000000000001</v>
      </c>
      <c r="H85" s="68">
        <f t="shared" si="4"/>
        <v>6290.8</v>
      </c>
      <c r="I85" s="62"/>
      <c r="J85" s="62"/>
      <c r="K85" s="61"/>
      <c r="L85" s="44" t="e">
        <f t="shared" si="5"/>
        <v>#REF!</v>
      </c>
      <c r="M85" s="60" t="e">
        <f t="shared" si="6"/>
        <v>#REF!</v>
      </c>
      <c r="N85" s="11" t="e">
        <f t="shared" si="7"/>
        <v>#REF!</v>
      </c>
    </row>
    <row r="86" spans="1:14" ht="38.25" customHeight="1" x14ac:dyDescent="0.2">
      <c r="A86" s="67"/>
      <c r="B86" s="70">
        <v>82</v>
      </c>
      <c r="C86" s="72" t="s">
        <v>1717</v>
      </c>
      <c r="D86" s="70" t="s">
        <v>1630</v>
      </c>
      <c r="E86" s="69">
        <v>120</v>
      </c>
      <c r="F86" s="66"/>
      <c r="G86" s="68">
        <v>2.9049999999999998</v>
      </c>
      <c r="H86" s="68">
        <f t="shared" si="4"/>
        <v>348.6</v>
      </c>
      <c r="I86" s="62"/>
      <c r="J86" s="62"/>
      <c r="K86" s="61"/>
      <c r="L86" s="44" t="e">
        <f t="shared" si="5"/>
        <v>#REF!</v>
      </c>
      <c r="M86" s="60" t="e">
        <f t="shared" si="6"/>
        <v>#REF!</v>
      </c>
      <c r="N86" s="11" t="e">
        <f t="shared" si="7"/>
        <v>#REF!</v>
      </c>
    </row>
    <row r="87" spans="1:14" ht="38.25" customHeight="1" x14ac:dyDescent="0.2">
      <c r="A87" s="67"/>
      <c r="B87" s="70">
        <v>83</v>
      </c>
      <c r="C87" s="72" t="s">
        <v>1718</v>
      </c>
      <c r="D87" s="70" t="s">
        <v>1630</v>
      </c>
      <c r="E87" s="69">
        <v>140</v>
      </c>
      <c r="F87" s="66"/>
      <c r="G87" s="68">
        <v>1.9949999999999999</v>
      </c>
      <c r="H87" s="68">
        <f t="shared" si="4"/>
        <v>279.3</v>
      </c>
      <c r="I87" s="62"/>
      <c r="J87" s="62"/>
      <c r="K87" s="61"/>
      <c r="L87" s="44" t="e">
        <f t="shared" si="5"/>
        <v>#REF!</v>
      </c>
      <c r="M87" s="60" t="e">
        <f t="shared" si="6"/>
        <v>#REF!</v>
      </c>
      <c r="N87" s="11" t="e">
        <f t="shared" si="7"/>
        <v>#REF!</v>
      </c>
    </row>
    <row r="88" spans="1:14" ht="38.25" customHeight="1" x14ac:dyDescent="0.2">
      <c r="A88" s="67"/>
      <c r="B88" s="70">
        <v>84</v>
      </c>
      <c r="C88" s="72" t="s">
        <v>1719</v>
      </c>
      <c r="D88" s="70" t="s">
        <v>1630</v>
      </c>
      <c r="E88" s="69">
        <v>2</v>
      </c>
      <c r="F88" s="66"/>
      <c r="G88" s="68">
        <v>49.383333333333333</v>
      </c>
      <c r="H88" s="68">
        <f t="shared" si="4"/>
        <v>98.77</v>
      </c>
      <c r="I88" s="62"/>
      <c r="J88" s="62"/>
      <c r="K88" s="61"/>
      <c r="L88" s="44" t="e">
        <f t="shared" si="5"/>
        <v>#REF!</v>
      </c>
      <c r="M88" s="60" t="e">
        <f t="shared" si="6"/>
        <v>#REF!</v>
      </c>
      <c r="N88" s="11" t="e">
        <f t="shared" si="7"/>
        <v>#REF!</v>
      </c>
    </row>
    <row r="89" spans="1:14" ht="38.25" customHeight="1" x14ac:dyDescent="0.2">
      <c r="A89" s="67"/>
      <c r="B89" s="70">
        <v>85</v>
      </c>
      <c r="C89" s="72" t="s">
        <v>1720</v>
      </c>
      <c r="D89" s="70" t="s">
        <v>1721</v>
      </c>
      <c r="E89" s="69">
        <v>20</v>
      </c>
      <c r="F89" s="66"/>
      <c r="G89" s="68">
        <v>40.013333333333328</v>
      </c>
      <c r="H89" s="68">
        <f t="shared" si="4"/>
        <v>800.27</v>
      </c>
      <c r="I89" s="62"/>
      <c r="J89" s="62"/>
      <c r="K89" s="61"/>
      <c r="L89" s="44" t="e">
        <f t="shared" si="5"/>
        <v>#REF!</v>
      </c>
      <c r="M89" s="60" t="e">
        <f t="shared" si="6"/>
        <v>#REF!</v>
      </c>
      <c r="N89" s="11" t="e">
        <f t="shared" si="7"/>
        <v>#REF!</v>
      </c>
    </row>
    <row r="90" spans="1:14" ht="38.25" customHeight="1" x14ac:dyDescent="0.2">
      <c r="A90" s="67"/>
      <c r="B90" s="70">
        <v>86</v>
      </c>
      <c r="C90" s="72" t="s">
        <v>1722</v>
      </c>
      <c r="D90" s="70" t="s">
        <v>1721</v>
      </c>
      <c r="E90" s="69">
        <v>10</v>
      </c>
      <c r="F90" s="66"/>
      <c r="G90" s="68">
        <v>50.120000000000005</v>
      </c>
      <c r="H90" s="68">
        <f t="shared" si="4"/>
        <v>501.2</v>
      </c>
      <c r="I90" s="62"/>
      <c r="J90" s="62"/>
      <c r="K90" s="61"/>
      <c r="L90" s="44" t="e">
        <f t="shared" si="5"/>
        <v>#REF!</v>
      </c>
      <c r="M90" s="60" t="e">
        <f t="shared" si="6"/>
        <v>#REF!</v>
      </c>
      <c r="N90" s="11" t="e">
        <f t="shared" si="7"/>
        <v>#REF!</v>
      </c>
    </row>
    <row r="91" spans="1:14" ht="38.25" customHeight="1" x14ac:dyDescent="0.2">
      <c r="A91" s="67"/>
      <c r="B91" s="70">
        <v>87</v>
      </c>
      <c r="C91" s="72" t="s">
        <v>1723</v>
      </c>
      <c r="D91" s="70" t="s">
        <v>1721</v>
      </c>
      <c r="E91" s="69">
        <v>120</v>
      </c>
      <c r="F91" s="66"/>
      <c r="G91" s="68">
        <v>39.4375</v>
      </c>
      <c r="H91" s="68">
        <f t="shared" si="4"/>
        <v>4732.5</v>
      </c>
      <c r="I91" s="62"/>
      <c r="J91" s="62"/>
      <c r="K91" s="61"/>
      <c r="L91" s="44" t="e">
        <f t="shared" si="5"/>
        <v>#REF!</v>
      </c>
      <c r="M91" s="60" t="e">
        <f t="shared" si="6"/>
        <v>#REF!</v>
      </c>
      <c r="N91" s="11" t="e">
        <f t="shared" si="7"/>
        <v>#REF!</v>
      </c>
    </row>
    <row r="92" spans="1:14" ht="38.25" customHeight="1" x14ac:dyDescent="0.2">
      <c r="A92" s="67"/>
      <c r="B92" s="70">
        <v>88</v>
      </c>
      <c r="C92" s="72" t="s">
        <v>1724</v>
      </c>
      <c r="D92" s="70" t="s">
        <v>1721</v>
      </c>
      <c r="E92" s="69">
        <v>20</v>
      </c>
      <c r="F92" s="66"/>
      <c r="G92" s="68">
        <v>76.13666666666667</v>
      </c>
      <c r="H92" s="68">
        <f t="shared" si="4"/>
        <v>1522.73</v>
      </c>
      <c r="I92" s="62"/>
      <c r="J92" s="62"/>
      <c r="K92" s="61"/>
      <c r="L92" s="44" t="e">
        <f t="shared" si="5"/>
        <v>#REF!</v>
      </c>
      <c r="M92" s="60" t="e">
        <f t="shared" si="6"/>
        <v>#REF!</v>
      </c>
      <c r="N92" s="11" t="e">
        <f t="shared" si="7"/>
        <v>#REF!</v>
      </c>
    </row>
    <row r="93" spans="1:14" ht="38.25" customHeight="1" x14ac:dyDescent="0.2">
      <c r="A93" s="67"/>
      <c r="B93" s="70">
        <v>89</v>
      </c>
      <c r="C93" s="72" t="s">
        <v>1725</v>
      </c>
      <c r="D93" s="70" t="s">
        <v>1721</v>
      </c>
      <c r="E93" s="69">
        <v>20</v>
      </c>
      <c r="F93" s="66"/>
      <c r="G93" s="68">
        <v>71.209999999999994</v>
      </c>
      <c r="H93" s="68">
        <f t="shared" si="4"/>
        <v>1424.2</v>
      </c>
      <c r="I93" s="62"/>
      <c r="J93" s="62"/>
      <c r="K93" s="61"/>
      <c r="L93" s="44" t="e">
        <f t="shared" si="5"/>
        <v>#REF!</v>
      </c>
      <c r="M93" s="60" t="e">
        <f t="shared" si="6"/>
        <v>#REF!</v>
      </c>
      <c r="N93" s="11" t="e">
        <f t="shared" si="7"/>
        <v>#REF!</v>
      </c>
    </row>
    <row r="94" spans="1:14" ht="38.25" customHeight="1" x14ac:dyDescent="0.2">
      <c r="A94" s="67"/>
      <c r="B94" s="70">
        <v>90</v>
      </c>
      <c r="C94" s="72" t="s">
        <v>1726</v>
      </c>
      <c r="D94" s="70" t="s">
        <v>1721</v>
      </c>
      <c r="E94" s="69">
        <v>26</v>
      </c>
      <c r="F94" s="66"/>
      <c r="G94" s="68">
        <v>73.136666666666656</v>
      </c>
      <c r="H94" s="68">
        <f t="shared" si="4"/>
        <v>1901.55</v>
      </c>
      <c r="I94" s="62"/>
      <c r="J94" s="62"/>
      <c r="K94" s="61"/>
      <c r="L94" s="44" t="e">
        <f t="shared" si="5"/>
        <v>#REF!</v>
      </c>
      <c r="M94" s="60" t="e">
        <f t="shared" si="6"/>
        <v>#REF!</v>
      </c>
      <c r="N94" s="11" t="e">
        <f t="shared" si="7"/>
        <v>#REF!</v>
      </c>
    </row>
    <row r="95" spans="1:14" ht="38.25" customHeight="1" x14ac:dyDescent="0.2">
      <c r="A95" s="67"/>
      <c r="B95" s="70">
        <v>91</v>
      </c>
      <c r="C95" s="72" t="s">
        <v>1727</v>
      </c>
      <c r="D95" s="70" t="s">
        <v>1721</v>
      </c>
      <c r="E95" s="69">
        <v>26</v>
      </c>
      <c r="F95" s="66"/>
      <c r="G95" s="68">
        <v>45.053333333333335</v>
      </c>
      <c r="H95" s="68">
        <f t="shared" si="4"/>
        <v>1171.3900000000001</v>
      </c>
      <c r="I95" s="62"/>
      <c r="J95" s="62"/>
      <c r="K95" s="61"/>
      <c r="L95" s="44" t="e">
        <f t="shared" si="5"/>
        <v>#REF!</v>
      </c>
      <c r="M95" s="60" t="e">
        <f t="shared" si="6"/>
        <v>#REF!</v>
      </c>
      <c r="N95" s="11" t="e">
        <f t="shared" si="7"/>
        <v>#REF!</v>
      </c>
    </row>
    <row r="96" spans="1:14" ht="38.25" customHeight="1" x14ac:dyDescent="0.2">
      <c r="A96" s="67"/>
      <c r="B96" s="70">
        <v>92</v>
      </c>
      <c r="C96" s="72" t="s">
        <v>1728</v>
      </c>
      <c r="D96" s="70" t="s">
        <v>1721</v>
      </c>
      <c r="E96" s="69">
        <v>26</v>
      </c>
      <c r="F96" s="66"/>
      <c r="G96" s="68">
        <v>59.819999999999993</v>
      </c>
      <c r="H96" s="68">
        <f t="shared" si="4"/>
        <v>1555.32</v>
      </c>
      <c r="I96" s="62"/>
      <c r="J96" s="62"/>
      <c r="K96" s="61"/>
      <c r="L96" s="44" t="e">
        <f t="shared" si="5"/>
        <v>#REF!</v>
      </c>
      <c r="M96" s="60" t="e">
        <f t="shared" si="6"/>
        <v>#REF!</v>
      </c>
      <c r="N96" s="11" t="e">
        <f t="shared" si="7"/>
        <v>#REF!</v>
      </c>
    </row>
    <row r="97" spans="1:14" ht="38.25" customHeight="1" x14ac:dyDescent="0.2">
      <c r="A97" s="67"/>
      <c r="B97" s="70">
        <v>93</v>
      </c>
      <c r="C97" s="72" t="s">
        <v>1729</v>
      </c>
      <c r="D97" s="70" t="s">
        <v>1721</v>
      </c>
      <c r="E97" s="69">
        <v>26</v>
      </c>
      <c r="F97" s="66"/>
      <c r="G97" s="68">
        <v>38.994999999999997</v>
      </c>
      <c r="H97" s="68">
        <f t="shared" si="4"/>
        <v>1013.87</v>
      </c>
      <c r="I97" s="62"/>
      <c r="J97" s="62"/>
      <c r="K97" s="61"/>
      <c r="L97" s="44" t="e">
        <f t="shared" si="5"/>
        <v>#REF!</v>
      </c>
      <c r="M97" s="60" t="e">
        <f t="shared" si="6"/>
        <v>#REF!</v>
      </c>
      <c r="N97" s="11" t="e">
        <f t="shared" si="7"/>
        <v>#REF!</v>
      </c>
    </row>
    <row r="98" spans="1:14" ht="38.25" customHeight="1" x14ac:dyDescent="0.2">
      <c r="A98" s="67"/>
      <c r="B98" s="70">
        <v>94</v>
      </c>
      <c r="C98" s="72" t="s">
        <v>1730</v>
      </c>
      <c r="D98" s="70" t="s">
        <v>1721</v>
      </c>
      <c r="E98" s="69">
        <v>26</v>
      </c>
      <c r="F98" s="66"/>
      <c r="G98" s="68">
        <v>33.435000000000002</v>
      </c>
      <c r="H98" s="68">
        <f t="shared" si="4"/>
        <v>869.31</v>
      </c>
      <c r="I98" s="62"/>
      <c r="J98" s="62"/>
      <c r="K98" s="61"/>
      <c r="L98" s="44" t="e">
        <f t="shared" si="5"/>
        <v>#REF!</v>
      </c>
      <c r="M98" s="60" t="e">
        <f t="shared" si="6"/>
        <v>#REF!</v>
      </c>
      <c r="N98" s="11" t="e">
        <f t="shared" si="7"/>
        <v>#REF!</v>
      </c>
    </row>
    <row r="99" spans="1:14" ht="38.25" customHeight="1" x14ac:dyDescent="0.2">
      <c r="A99" s="67"/>
      <c r="B99" s="70">
        <v>95</v>
      </c>
      <c r="C99" s="72" t="s">
        <v>1731</v>
      </c>
      <c r="D99" s="70" t="s">
        <v>1721</v>
      </c>
      <c r="E99" s="69">
        <v>26</v>
      </c>
      <c r="F99" s="66"/>
      <c r="G99" s="68">
        <v>29.919999999999998</v>
      </c>
      <c r="H99" s="68">
        <f t="shared" si="4"/>
        <v>777.92</v>
      </c>
      <c r="I99" s="62"/>
      <c r="J99" s="62"/>
      <c r="K99" s="61"/>
      <c r="L99" s="44" t="e">
        <f t="shared" si="5"/>
        <v>#REF!</v>
      </c>
      <c r="M99" s="60" t="e">
        <f t="shared" si="6"/>
        <v>#REF!</v>
      </c>
      <c r="N99" s="11" t="e">
        <f t="shared" si="7"/>
        <v>#REF!</v>
      </c>
    </row>
    <row r="100" spans="1:14" ht="38.25" customHeight="1" x14ac:dyDescent="0.2">
      <c r="A100" s="67"/>
      <c r="B100" s="70">
        <v>96</v>
      </c>
      <c r="C100" s="72" t="s">
        <v>1732</v>
      </c>
      <c r="D100" s="70" t="s">
        <v>1721</v>
      </c>
      <c r="E100" s="69">
        <v>26</v>
      </c>
      <c r="F100" s="66"/>
      <c r="G100" s="68">
        <v>25.863333333333333</v>
      </c>
      <c r="H100" s="68">
        <f t="shared" si="4"/>
        <v>672.45</v>
      </c>
      <c r="I100" s="62"/>
      <c r="J100" s="62"/>
      <c r="K100" s="61"/>
      <c r="L100" s="44" t="e">
        <f t="shared" si="5"/>
        <v>#REF!</v>
      </c>
      <c r="M100" s="60" t="e">
        <f t="shared" si="6"/>
        <v>#REF!</v>
      </c>
      <c r="N100" s="11" t="e">
        <f t="shared" si="7"/>
        <v>#REF!</v>
      </c>
    </row>
    <row r="101" spans="1:14" ht="38.25" customHeight="1" x14ac:dyDescent="0.2">
      <c r="A101" s="67"/>
      <c r="B101" s="70">
        <v>97</v>
      </c>
      <c r="C101" s="72" t="s">
        <v>1733</v>
      </c>
      <c r="D101" s="70" t="s">
        <v>1721</v>
      </c>
      <c r="E101" s="69">
        <v>26</v>
      </c>
      <c r="F101" s="66"/>
      <c r="G101" s="68">
        <v>21.143333333333334</v>
      </c>
      <c r="H101" s="68">
        <f t="shared" si="4"/>
        <v>549.73</v>
      </c>
      <c r="I101" s="62"/>
      <c r="J101" s="62"/>
      <c r="K101" s="61"/>
      <c r="L101" s="44" t="e">
        <f t="shared" si="5"/>
        <v>#REF!</v>
      </c>
      <c r="M101" s="60" t="e">
        <f t="shared" si="6"/>
        <v>#REF!</v>
      </c>
      <c r="N101" s="11" t="e">
        <f t="shared" si="7"/>
        <v>#REF!</v>
      </c>
    </row>
    <row r="102" spans="1:14" ht="38.25" customHeight="1" x14ac:dyDescent="0.2">
      <c r="A102" s="67"/>
      <c r="B102" s="70">
        <v>98</v>
      </c>
      <c r="C102" s="72" t="s">
        <v>1734</v>
      </c>
      <c r="D102" s="70" t="s">
        <v>1721</v>
      </c>
      <c r="E102" s="69">
        <v>26</v>
      </c>
      <c r="F102" s="66"/>
      <c r="G102" s="68">
        <v>13.1525</v>
      </c>
      <c r="H102" s="68">
        <f t="shared" si="4"/>
        <v>341.97</v>
      </c>
      <c r="I102" s="62"/>
      <c r="J102" s="62"/>
      <c r="K102" s="61"/>
      <c r="L102" s="44" t="e">
        <f t="shared" si="5"/>
        <v>#REF!</v>
      </c>
      <c r="M102" s="60" t="e">
        <f t="shared" si="6"/>
        <v>#REF!</v>
      </c>
      <c r="N102" s="11" t="e">
        <f t="shared" si="7"/>
        <v>#REF!</v>
      </c>
    </row>
    <row r="103" spans="1:14" ht="38.25" customHeight="1" x14ac:dyDescent="0.2">
      <c r="A103" s="67"/>
      <c r="B103" s="70">
        <v>99</v>
      </c>
      <c r="C103" s="72" t="s">
        <v>1735</v>
      </c>
      <c r="D103" s="70" t="s">
        <v>1721</v>
      </c>
      <c r="E103" s="69">
        <v>26</v>
      </c>
      <c r="F103" s="66"/>
      <c r="G103" s="68">
        <v>9.7149999999999999</v>
      </c>
      <c r="H103" s="68">
        <f t="shared" si="4"/>
        <v>252.59</v>
      </c>
      <c r="I103" s="62"/>
      <c r="J103" s="62"/>
      <c r="K103" s="61"/>
      <c r="L103" s="44" t="e">
        <f t="shared" si="5"/>
        <v>#REF!</v>
      </c>
      <c r="M103" s="60" t="e">
        <f t="shared" si="6"/>
        <v>#REF!</v>
      </c>
      <c r="N103" s="11" t="e">
        <f t="shared" si="7"/>
        <v>#REF!</v>
      </c>
    </row>
    <row r="104" spans="1:14" ht="38.25" customHeight="1" x14ac:dyDescent="0.2">
      <c r="A104" s="67"/>
      <c r="B104" s="70">
        <v>100</v>
      </c>
      <c r="C104" s="72" t="s">
        <v>1736</v>
      </c>
      <c r="D104" s="70" t="s">
        <v>1721</v>
      </c>
      <c r="E104" s="69">
        <v>26</v>
      </c>
      <c r="F104" s="66"/>
      <c r="G104" s="68">
        <v>11.506666666666666</v>
      </c>
      <c r="H104" s="68">
        <f t="shared" si="4"/>
        <v>299.17</v>
      </c>
      <c r="I104" s="62"/>
      <c r="J104" s="62"/>
      <c r="K104" s="61"/>
      <c r="L104" s="44" t="e">
        <f t="shared" si="5"/>
        <v>#REF!</v>
      </c>
      <c r="M104" s="60" t="e">
        <f t="shared" si="6"/>
        <v>#REF!</v>
      </c>
      <c r="N104" s="11" t="e">
        <f t="shared" si="7"/>
        <v>#REF!</v>
      </c>
    </row>
    <row r="105" spans="1:14" ht="38.25" customHeight="1" x14ac:dyDescent="0.2">
      <c r="A105" s="67"/>
      <c r="B105" s="70">
        <v>101</v>
      </c>
      <c r="C105" s="72" t="s">
        <v>1737</v>
      </c>
      <c r="D105" s="70" t="s">
        <v>1721</v>
      </c>
      <c r="E105" s="69">
        <v>26</v>
      </c>
      <c r="F105" s="66"/>
      <c r="G105" s="68">
        <v>11.673333333333332</v>
      </c>
      <c r="H105" s="68">
        <f t="shared" si="4"/>
        <v>303.51</v>
      </c>
      <c r="I105" s="62"/>
      <c r="J105" s="62"/>
      <c r="K105" s="61"/>
      <c r="L105" s="44" t="e">
        <f t="shared" si="5"/>
        <v>#REF!</v>
      </c>
      <c r="M105" s="60" t="e">
        <f t="shared" si="6"/>
        <v>#REF!</v>
      </c>
      <c r="N105" s="11" t="e">
        <f t="shared" si="7"/>
        <v>#REF!</v>
      </c>
    </row>
    <row r="106" spans="1:14" ht="38.25" customHeight="1" x14ac:dyDescent="0.2">
      <c r="A106" s="67"/>
      <c r="B106" s="70">
        <v>102</v>
      </c>
      <c r="C106" s="72" t="s">
        <v>1738</v>
      </c>
      <c r="D106" s="70" t="s">
        <v>1721</v>
      </c>
      <c r="E106" s="69">
        <v>26</v>
      </c>
      <c r="F106" s="66"/>
      <c r="G106" s="68">
        <v>9.5533333333333328</v>
      </c>
      <c r="H106" s="68">
        <f t="shared" si="4"/>
        <v>248.39</v>
      </c>
      <c r="I106" s="62"/>
      <c r="J106" s="62"/>
      <c r="K106" s="61"/>
      <c r="L106" s="44" t="e">
        <f t="shared" si="5"/>
        <v>#REF!</v>
      </c>
      <c r="M106" s="60" t="e">
        <f t="shared" si="6"/>
        <v>#REF!</v>
      </c>
      <c r="N106" s="11" t="e">
        <f t="shared" si="7"/>
        <v>#REF!</v>
      </c>
    </row>
    <row r="107" spans="1:14" ht="38.25" customHeight="1" x14ac:dyDescent="0.2">
      <c r="A107" s="67"/>
      <c r="B107" s="70">
        <v>103</v>
      </c>
      <c r="C107" s="72" t="s">
        <v>1739</v>
      </c>
      <c r="D107" s="70" t="s">
        <v>1721</v>
      </c>
      <c r="E107" s="69">
        <v>26</v>
      </c>
      <c r="F107" s="66"/>
      <c r="G107" s="68">
        <v>9.4033333333333342</v>
      </c>
      <c r="H107" s="68">
        <f t="shared" si="4"/>
        <v>244.49</v>
      </c>
      <c r="I107" s="62"/>
      <c r="J107" s="62"/>
      <c r="K107" s="61"/>
      <c r="L107" s="44" t="e">
        <f t="shared" si="5"/>
        <v>#REF!</v>
      </c>
      <c r="M107" s="60" t="e">
        <f t="shared" si="6"/>
        <v>#REF!</v>
      </c>
      <c r="N107" s="11" t="e">
        <f t="shared" si="7"/>
        <v>#REF!</v>
      </c>
    </row>
    <row r="108" spans="1:14" ht="38.25" customHeight="1" x14ac:dyDescent="0.2">
      <c r="A108" s="67"/>
      <c r="B108" s="70">
        <v>104</v>
      </c>
      <c r="C108" s="72" t="s">
        <v>1740</v>
      </c>
      <c r="D108" s="70" t="s">
        <v>1630</v>
      </c>
      <c r="E108" s="69">
        <v>6</v>
      </c>
      <c r="F108" s="66"/>
      <c r="G108" s="68">
        <v>0.90666666666666662</v>
      </c>
      <c r="H108" s="68">
        <f t="shared" si="4"/>
        <v>5.44</v>
      </c>
      <c r="I108" s="62"/>
      <c r="J108" s="62"/>
      <c r="K108" s="61"/>
      <c r="L108" s="44" t="e">
        <f t="shared" si="5"/>
        <v>#REF!</v>
      </c>
      <c r="M108" s="60" t="e">
        <f t="shared" si="6"/>
        <v>#REF!</v>
      </c>
      <c r="N108" s="11" t="e">
        <f t="shared" si="7"/>
        <v>#REF!</v>
      </c>
    </row>
    <row r="109" spans="1:14" ht="38.25" customHeight="1" x14ac:dyDescent="0.2">
      <c r="A109" s="67"/>
      <c r="B109" s="70">
        <v>105</v>
      </c>
      <c r="C109" s="72" t="s">
        <v>1741</v>
      </c>
      <c r="D109" s="70" t="s">
        <v>1630</v>
      </c>
      <c r="E109" s="69">
        <v>8</v>
      </c>
      <c r="F109" s="66"/>
      <c r="G109" s="68">
        <v>55.586666666666666</v>
      </c>
      <c r="H109" s="68">
        <f t="shared" si="4"/>
        <v>444.69</v>
      </c>
      <c r="I109" s="62"/>
      <c r="J109" s="62"/>
      <c r="K109" s="61"/>
      <c r="L109" s="44" t="e">
        <f t="shared" si="5"/>
        <v>#REF!</v>
      </c>
      <c r="M109" s="60" t="e">
        <f t="shared" si="6"/>
        <v>#REF!</v>
      </c>
      <c r="N109" s="11" t="e">
        <f t="shared" si="7"/>
        <v>#REF!</v>
      </c>
    </row>
    <row r="110" spans="1:14" ht="38.25" customHeight="1" x14ac:dyDescent="0.2">
      <c r="A110" s="67"/>
      <c r="B110" s="70">
        <v>106</v>
      </c>
      <c r="C110" s="72" t="s">
        <v>1742</v>
      </c>
      <c r="D110" s="70" t="s">
        <v>1642</v>
      </c>
      <c r="E110" s="69">
        <v>30</v>
      </c>
      <c r="F110" s="66"/>
      <c r="G110" s="68">
        <v>234.72</v>
      </c>
      <c r="H110" s="68">
        <f t="shared" si="4"/>
        <v>7041.6</v>
      </c>
      <c r="I110" s="62"/>
      <c r="J110" s="62"/>
      <c r="K110" s="61"/>
      <c r="L110" s="44" t="e">
        <f t="shared" si="5"/>
        <v>#REF!</v>
      </c>
      <c r="M110" s="60" t="e">
        <f t="shared" si="6"/>
        <v>#REF!</v>
      </c>
      <c r="N110" s="11" t="e">
        <f t="shared" si="7"/>
        <v>#REF!</v>
      </c>
    </row>
    <row r="111" spans="1:14" ht="38.25" customHeight="1" x14ac:dyDescent="0.2">
      <c r="A111" s="67"/>
      <c r="B111" s="70">
        <v>107</v>
      </c>
      <c r="C111" s="72" t="s">
        <v>1743</v>
      </c>
      <c r="D111" s="70" t="s">
        <v>1744</v>
      </c>
      <c r="E111" s="69">
        <v>10</v>
      </c>
      <c r="F111" s="66"/>
      <c r="G111" s="68">
        <v>863.18666666666661</v>
      </c>
      <c r="H111" s="68">
        <f t="shared" si="4"/>
        <v>8631.8700000000008</v>
      </c>
      <c r="I111" s="62"/>
      <c r="J111" s="62"/>
      <c r="K111" s="61"/>
      <c r="L111" s="44" t="e">
        <f t="shared" si="5"/>
        <v>#REF!</v>
      </c>
      <c r="M111" s="60" t="e">
        <f t="shared" si="6"/>
        <v>#REF!</v>
      </c>
      <c r="N111" s="11" t="e">
        <f t="shared" si="7"/>
        <v>#REF!</v>
      </c>
    </row>
    <row r="112" spans="1:14" ht="38.25" customHeight="1" x14ac:dyDescent="0.2">
      <c r="A112" s="67"/>
      <c r="B112" s="70">
        <v>108</v>
      </c>
      <c r="C112" s="72" t="s">
        <v>1745</v>
      </c>
      <c r="D112" s="70" t="s">
        <v>1744</v>
      </c>
      <c r="E112" s="69">
        <v>10</v>
      </c>
      <c r="F112" s="66"/>
      <c r="G112" s="68">
        <v>1324.88</v>
      </c>
      <c r="H112" s="68">
        <f t="shared" si="4"/>
        <v>13248.8</v>
      </c>
      <c r="I112" s="62"/>
      <c r="J112" s="62"/>
      <c r="K112" s="61"/>
      <c r="L112" s="44" t="e">
        <f t="shared" si="5"/>
        <v>#REF!</v>
      </c>
      <c r="M112" s="60" t="e">
        <f t="shared" si="6"/>
        <v>#REF!</v>
      </c>
      <c r="N112" s="11" t="e">
        <f t="shared" si="7"/>
        <v>#REF!</v>
      </c>
    </row>
    <row r="113" spans="1:14" ht="38.25" customHeight="1" x14ac:dyDescent="0.2">
      <c r="A113" s="67"/>
      <c r="B113" s="70">
        <v>109</v>
      </c>
      <c r="C113" s="72" t="s">
        <v>1746</v>
      </c>
      <c r="D113" s="70" t="s">
        <v>1744</v>
      </c>
      <c r="E113" s="69">
        <v>10</v>
      </c>
      <c r="F113" s="66"/>
      <c r="G113" s="68">
        <v>915.13000000000011</v>
      </c>
      <c r="H113" s="68">
        <f t="shared" si="4"/>
        <v>9151.2999999999993</v>
      </c>
      <c r="I113" s="62"/>
      <c r="J113" s="62"/>
      <c r="K113" s="61"/>
      <c r="L113" s="44" t="e">
        <f t="shared" si="5"/>
        <v>#REF!</v>
      </c>
      <c r="M113" s="60" t="e">
        <f t="shared" si="6"/>
        <v>#REF!</v>
      </c>
      <c r="N113" s="11" t="e">
        <f t="shared" si="7"/>
        <v>#REF!</v>
      </c>
    </row>
    <row r="114" spans="1:14" ht="38.25" customHeight="1" x14ac:dyDescent="0.2">
      <c r="A114" s="67"/>
      <c r="B114" s="70">
        <v>110</v>
      </c>
      <c r="C114" s="72" t="s">
        <v>1747</v>
      </c>
      <c r="D114" s="70" t="s">
        <v>1630</v>
      </c>
      <c r="E114" s="69">
        <v>10</v>
      </c>
      <c r="F114" s="66"/>
      <c r="G114" s="68">
        <v>1200.3875</v>
      </c>
      <c r="H114" s="68">
        <f t="shared" si="4"/>
        <v>12003.88</v>
      </c>
      <c r="I114" s="62"/>
      <c r="J114" s="62"/>
      <c r="K114" s="61"/>
      <c r="L114" s="44" t="e">
        <f t="shared" si="5"/>
        <v>#REF!</v>
      </c>
      <c r="M114" s="60" t="e">
        <f t="shared" si="6"/>
        <v>#REF!</v>
      </c>
      <c r="N114" s="11" t="e">
        <f t="shared" si="7"/>
        <v>#REF!</v>
      </c>
    </row>
    <row r="115" spans="1:14" ht="38.25" customHeight="1" x14ac:dyDescent="0.2">
      <c r="A115" s="67"/>
      <c r="B115" s="70">
        <v>111</v>
      </c>
      <c r="C115" s="72" t="s">
        <v>1748</v>
      </c>
      <c r="D115" s="70" t="s">
        <v>1644</v>
      </c>
      <c r="E115" s="69">
        <v>100</v>
      </c>
      <c r="F115" s="66"/>
      <c r="G115" s="68">
        <v>132.5275</v>
      </c>
      <c r="H115" s="68">
        <f t="shared" si="4"/>
        <v>13252.75</v>
      </c>
      <c r="I115" s="62"/>
      <c r="J115" s="62"/>
      <c r="K115" s="61"/>
      <c r="L115" s="44" t="e">
        <f t="shared" si="5"/>
        <v>#REF!</v>
      </c>
      <c r="M115" s="60" t="e">
        <f t="shared" si="6"/>
        <v>#REF!</v>
      </c>
      <c r="N115" s="11" t="e">
        <f t="shared" si="7"/>
        <v>#REF!</v>
      </c>
    </row>
    <row r="116" spans="1:14" ht="38.25" customHeight="1" x14ac:dyDescent="0.2">
      <c r="A116" s="67"/>
      <c r="B116" s="70">
        <v>112</v>
      </c>
      <c r="C116" s="72" t="s">
        <v>1749</v>
      </c>
      <c r="D116" s="70" t="s">
        <v>1636</v>
      </c>
      <c r="E116" s="69">
        <v>70</v>
      </c>
      <c r="F116" s="66"/>
      <c r="G116" s="68">
        <v>89.222499999999997</v>
      </c>
      <c r="H116" s="68">
        <f t="shared" si="4"/>
        <v>6245.58</v>
      </c>
      <c r="I116" s="62"/>
      <c r="J116" s="62"/>
      <c r="K116" s="61"/>
      <c r="L116" s="44" t="e">
        <f t="shared" si="5"/>
        <v>#REF!</v>
      </c>
      <c r="M116" s="60" t="e">
        <f t="shared" si="6"/>
        <v>#REF!</v>
      </c>
      <c r="N116" s="11" t="e">
        <f t="shared" si="7"/>
        <v>#REF!</v>
      </c>
    </row>
    <row r="117" spans="1:14" ht="38.25" customHeight="1" x14ac:dyDescent="0.2">
      <c r="A117" s="67"/>
      <c r="B117" s="70">
        <v>113</v>
      </c>
      <c r="C117" s="72" t="s">
        <v>1750</v>
      </c>
      <c r="D117" s="70" t="s">
        <v>1630</v>
      </c>
      <c r="E117" s="69">
        <v>10</v>
      </c>
      <c r="F117" s="66"/>
      <c r="G117" s="68">
        <v>33.17</v>
      </c>
      <c r="H117" s="68">
        <f t="shared" si="4"/>
        <v>331.7</v>
      </c>
      <c r="I117" s="62"/>
      <c r="J117" s="62"/>
      <c r="K117" s="61"/>
      <c r="L117" s="44" t="e">
        <f t="shared" si="5"/>
        <v>#REF!</v>
      </c>
      <c r="M117" s="60" t="e">
        <f t="shared" si="6"/>
        <v>#REF!</v>
      </c>
      <c r="N117" s="11" t="e">
        <f t="shared" si="7"/>
        <v>#REF!</v>
      </c>
    </row>
    <row r="118" spans="1:14" ht="38.25" customHeight="1" x14ac:dyDescent="0.2">
      <c r="A118" s="67"/>
      <c r="B118" s="70">
        <v>114</v>
      </c>
      <c r="C118" s="72" t="s">
        <v>1751</v>
      </c>
      <c r="D118" s="70" t="s">
        <v>1630</v>
      </c>
      <c r="E118" s="69">
        <v>10</v>
      </c>
      <c r="F118" s="66"/>
      <c r="G118" s="68">
        <v>1281.7966666666669</v>
      </c>
      <c r="H118" s="68">
        <f t="shared" si="4"/>
        <v>12817.97</v>
      </c>
      <c r="I118" s="62"/>
      <c r="J118" s="62"/>
      <c r="K118" s="61"/>
      <c r="L118" s="44" t="e">
        <f t="shared" si="5"/>
        <v>#REF!</v>
      </c>
      <c r="M118" s="60" t="e">
        <f t="shared" si="6"/>
        <v>#REF!</v>
      </c>
      <c r="N118" s="11" t="e">
        <f t="shared" si="7"/>
        <v>#REF!</v>
      </c>
    </row>
    <row r="119" spans="1:14" ht="38.25" customHeight="1" x14ac:dyDescent="0.2">
      <c r="A119" s="67"/>
      <c r="B119" s="70">
        <v>115</v>
      </c>
      <c r="C119" s="72" t="s">
        <v>1752</v>
      </c>
      <c r="D119" s="70" t="s">
        <v>1630</v>
      </c>
      <c r="E119" s="69">
        <v>10</v>
      </c>
      <c r="F119" s="66"/>
      <c r="G119" s="68">
        <v>2354.3399999999997</v>
      </c>
      <c r="H119" s="68">
        <f t="shared" si="4"/>
        <v>23543.4</v>
      </c>
      <c r="I119" s="62"/>
      <c r="J119" s="62"/>
      <c r="K119" s="61"/>
      <c r="L119" s="44" t="e">
        <f t="shared" si="5"/>
        <v>#REF!</v>
      </c>
      <c r="M119" s="60" t="e">
        <f t="shared" si="6"/>
        <v>#REF!</v>
      </c>
      <c r="N119" s="11" t="e">
        <f t="shared" si="7"/>
        <v>#REF!</v>
      </c>
    </row>
    <row r="120" spans="1:14" ht="38.25" customHeight="1" x14ac:dyDescent="0.2">
      <c r="A120" s="67"/>
      <c r="B120" s="70">
        <v>116</v>
      </c>
      <c r="C120" s="72" t="s">
        <v>1753</v>
      </c>
      <c r="D120" s="70" t="s">
        <v>1630</v>
      </c>
      <c r="E120" s="69">
        <v>20</v>
      </c>
      <c r="F120" s="66"/>
      <c r="G120" s="68">
        <v>3039.8700000000003</v>
      </c>
      <c r="H120" s="68">
        <f t="shared" si="4"/>
        <v>60797.4</v>
      </c>
      <c r="I120" s="62"/>
      <c r="J120" s="62"/>
      <c r="K120" s="61"/>
      <c r="L120" s="44" t="e">
        <f t="shared" si="5"/>
        <v>#REF!</v>
      </c>
      <c r="M120" s="60" t="e">
        <f t="shared" si="6"/>
        <v>#REF!</v>
      </c>
      <c r="N120" s="11" t="e">
        <f t="shared" si="7"/>
        <v>#REF!</v>
      </c>
    </row>
    <row r="121" spans="1:14" ht="38.25" customHeight="1" x14ac:dyDescent="0.2">
      <c r="A121" s="67"/>
      <c r="B121" s="70">
        <v>117</v>
      </c>
      <c r="C121" s="72" t="s">
        <v>1754</v>
      </c>
      <c r="D121" s="70" t="s">
        <v>1630</v>
      </c>
      <c r="E121" s="69">
        <v>10</v>
      </c>
      <c r="F121" s="66"/>
      <c r="G121" s="68">
        <v>5715.6833333333334</v>
      </c>
      <c r="H121" s="68">
        <f t="shared" si="4"/>
        <v>57156.83</v>
      </c>
      <c r="I121" s="62"/>
      <c r="J121" s="62"/>
      <c r="K121" s="61"/>
      <c r="L121" s="44" t="e">
        <f t="shared" si="5"/>
        <v>#REF!</v>
      </c>
      <c r="M121" s="60" t="e">
        <f t="shared" si="6"/>
        <v>#REF!</v>
      </c>
      <c r="N121" s="11" t="e">
        <f t="shared" si="7"/>
        <v>#REF!</v>
      </c>
    </row>
    <row r="122" spans="1:14" ht="38.25" customHeight="1" x14ac:dyDescent="0.2">
      <c r="A122" s="67"/>
      <c r="B122" s="70">
        <v>118</v>
      </c>
      <c r="C122" s="72" t="s">
        <v>1755</v>
      </c>
      <c r="D122" s="70" t="s">
        <v>1630</v>
      </c>
      <c r="E122" s="69">
        <v>6</v>
      </c>
      <c r="F122" s="66"/>
      <c r="G122" s="68">
        <v>4063.0666666666671</v>
      </c>
      <c r="H122" s="68">
        <f t="shared" si="4"/>
        <v>24378.400000000001</v>
      </c>
      <c r="I122" s="62"/>
      <c r="J122" s="62"/>
      <c r="K122" s="61"/>
      <c r="L122" s="44" t="e">
        <f t="shared" si="5"/>
        <v>#REF!</v>
      </c>
      <c r="M122" s="60" t="e">
        <f t="shared" si="6"/>
        <v>#REF!</v>
      </c>
      <c r="N122" s="11" t="e">
        <f t="shared" si="7"/>
        <v>#REF!</v>
      </c>
    </row>
    <row r="123" spans="1:14" ht="38.25" customHeight="1" x14ac:dyDescent="0.2">
      <c r="A123" s="67"/>
      <c r="B123" s="70">
        <v>119</v>
      </c>
      <c r="C123" s="72" t="s">
        <v>1756</v>
      </c>
      <c r="D123" s="70" t="s">
        <v>1630</v>
      </c>
      <c r="E123" s="69">
        <v>6</v>
      </c>
      <c r="F123" s="66"/>
      <c r="G123" s="68">
        <v>4550.71</v>
      </c>
      <c r="H123" s="68">
        <f t="shared" si="4"/>
        <v>27304.26</v>
      </c>
      <c r="I123" s="62"/>
      <c r="J123" s="62"/>
      <c r="K123" s="61"/>
      <c r="L123" s="44" t="e">
        <f t="shared" si="5"/>
        <v>#REF!</v>
      </c>
      <c r="M123" s="60" t="e">
        <f t="shared" si="6"/>
        <v>#REF!</v>
      </c>
      <c r="N123" s="11" t="e">
        <f t="shared" si="7"/>
        <v>#REF!</v>
      </c>
    </row>
    <row r="124" spans="1:14" ht="38.25" customHeight="1" x14ac:dyDescent="0.2">
      <c r="A124" s="67"/>
      <c r="B124" s="70">
        <v>120</v>
      </c>
      <c r="C124" s="72" t="s">
        <v>1757</v>
      </c>
      <c r="D124" s="70" t="s">
        <v>1630</v>
      </c>
      <c r="E124" s="69">
        <v>6</v>
      </c>
      <c r="F124" s="66"/>
      <c r="G124" s="68">
        <v>1325.6866666666667</v>
      </c>
      <c r="H124" s="68">
        <f t="shared" si="4"/>
        <v>7954.12</v>
      </c>
      <c r="I124" s="62"/>
      <c r="J124" s="62"/>
      <c r="K124" s="61"/>
      <c r="L124" s="44" t="e">
        <f t="shared" si="5"/>
        <v>#REF!</v>
      </c>
      <c r="M124" s="60" t="e">
        <f t="shared" si="6"/>
        <v>#REF!</v>
      </c>
      <c r="N124" s="11" t="e">
        <f t="shared" si="7"/>
        <v>#REF!</v>
      </c>
    </row>
    <row r="125" spans="1:14" ht="38.25" customHeight="1" x14ac:dyDescent="0.2">
      <c r="A125" s="67"/>
      <c r="B125" s="70">
        <v>121</v>
      </c>
      <c r="C125" s="72" t="s">
        <v>1758</v>
      </c>
      <c r="D125" s="70" t="s">
        <v>1630</v>
      </c>
      <c r="E125" s="69">
        <v>10</v>
      </c>
      <c r="F125" s="66"/>
      <c r="G125" s="68">
        <v>2376.7566666666667</v>
      </c>
      <c r="H125" s="68">
        <f t="shared" si="4"/>
        <v>23767.57</v>
      </c>
      <c r="I125" s="62"/>
      <c r="J125" s="62"/>
      <c r="K125" s="61"/>
      <c r="L125" s="44" t="e">
        <f t="shared" si="5"/>
        <v>#REF!</v>
      </c>
      <c r="M125" s="60" t="e">
        <f t="shared" si="6"/>
        <v>#REF!</v>
      </c>
      <c r="N125" s="11" t="e">
        <f t="shared" si="7"/>
        <v>#REF!</v>
      </c>
    </row>
    <row r="126" spans="1:14" ht="38.25" customHeight="1" x14ac:dyDescent="0.2">
      <c r="A126" s="67"/>
      <c r="B126" s="70">
        <v>122</v>
      </c>
      <c r="C126" s="71" t="s">
        <v>1759</v>
      </c>
      <c r="D126" s="74" t="s">
        <v>1630</v>
      </c>
      <c r="E126" s="73">
        <v>10</v>
      </c>
      <c r="F126" s="66"/>
      <c r="G126" s="68">
        <v>4041.98</v>
      </c>
      <c r="H126" s="68">
        <f t="shared" si="4"/>
        <v>40419.800000000003</v>
      </c>
      <c r="I126" s="62"/>
      <c r="J126" s="62"/>
      <c r="K126" s="61"/>
      <c r="L126" s="44" t="e">
        <f t="shared" si="5"/>
        <v>#REF!</v>
      </c>
      <c r="M126" s="60" t="e">
        <f t="shared" si="6"/>
        <v>#REF!</v>
      </c>
      <c r="N126" s="11" t="e">
        <f t="shared" si="7"/>
        <v>#REF!</v>
      </c>
    </row>
    <row r="127" spans="1:14" ht="38.25" customHeight="1" x14ac:dyDescent="0.2">
      <c r="A127" s="67"/>
      <c r="B127" s="70">
        <v>123</v>
      </c>
      <c r="C127" s="72" t="s">
        <v>1760</v>
      </c>
      <c r="D127" s="70" t="s">
        <v>1630</v>
      </c>
      <c r="E127" s="69">
        <v>10</v>
      </c>
      <c r="F127" s="66"/>
      <c r="G127" s="68">
        <v>1319.1066666666668</v>
      </c>
      <c r="H127" s="68">
        <f t="shared" si="4"/>
        <v>13191.07</v>
      </c>
      <c r="I127" s="62"/>
      <c r="J127" s="62"/>
      <c r="K127" s="61"/>
      <c r="L127" s="44" t="e">
        <f t="shared" si="5"/>
        <v>#REF!</v>
      </c>
      <c r="M127" s="60" t="e">
        <f t="shared" si="6"/>
        <v>#REF!</v>
      </c>
      <c r="N127" s="11" t="e">
        <f t="shared" si="7"/>
        <v>#REF!</v>
      </c>
    </row>
    <row r="128" spans="1:14" ht="38.25" customHeight="1" x14ac:dyDescent="0.2">
      <c r="A128" s="67"/>
      <c r="B128" s="70">
        <v>124</v>
      </c>
      <c r="C128" s="72" t="s">
        <v>1761</v>
      </c>
      <c r="D128" s="70" t="s">
        <v>1630</v>
      </c>
      <c r="E128" s="69">
        <v>30</v>
      </c>
      <c r="F128" s="66"/>
      <c r="G128" s="68">
        <v>20.162500000000001</v>
      </c>
      <c r="H128" s="68">
        <f t="shared" si="4"/>
        <v>604.88</v>
      </c>
      <c r="I128" s="62"/>
      <c r="J128" s="62"/>
      <c r="K128" s="61"/>
      <c r="L128" s="44" t="e">
        <f t="shared" si="5"/>
        <v>#REF!</v>
      </c>
      <c r="M128" s="60" t="e">
        <f t="shared" si="6"/>
        <v>#REF!</v>
      </c>
      <c r="N128" s="11" t="e">
        <f t="shared" si="7"/>
        <v>#REF!</v>
      </c>
    </row>
    <row r="129" spans="1:14" ht="38.25" customHeight="1" x14ac:dyDescent="0.2">
      <c r="A129" s="67"/>
      <c r="B129" s="70">
        <v>125</v>
      </c>
      <c r="C129" s="72" t="s">
        <v>1762</v>
      </c>
      <c r="D129" s="70" t="s">
        <v>1630</v>
      </c>
      <c r="E129" s="69">
        <v>10</v>
      </c>
      <c r="F129" s="66"/>
      <c r="G129" s="68">
        <v>54.446666666666665</v>
      </c>
      <c r="H129" s="68">
        <f t="shared" si="4"/>
        <v>544.47</v>
      </c>
      <c r="I129" s="62"/>
      <c r="J129" s="62"/>
      <c r="K129" s="61"/>
      <c r="L129" s="44" t="e">
        <f t="shared" si="5"/>
        <v>#REF!</v>
      </c>
      <c r="M129" s="60" t="e">
        <f t="shared" si="6"/>
        <v>#REF!</v>
      </c>
      <c r="N129" s="11" t="e">
        <f t="shared" si="7"/>
        <v>#REF!</v>
      </c>
    </row>
    <row r="130" spans="1:14" ht="38.25" customHeight="1" x14ac:dyDescent="0.2">
      <c r="A130" s="67"/>
      <c r="B130" s="70">
        <v>126</v>
      </c>
      <c r="C130" s="72" t="s">
        <v>1763</v>
      </c>
      <c r="D130" s="70" t="s">
        <v>1630</v>
      </c>
      <c r="E130" s="69">
        <v>20</v>
      </c>
      <c r="F130" s="66"/>
      <c r="G130" s="68">
        <v>10.653333333333334</v>
      </c>
      <c r="H130" s="68">
        <f t="shared" si="4"/>
        <v>213.07</v>
      </c>
      <c r="I130" s="62"/>
      <c r="J130" s="62"/>
      <c r="K130" s="61"/>
      <c r="L130" s="44" t="e">
        <f t="shared" si="5"/>
        <v>#REF!</v>
      </c>
      <c r="M130" s="60" t="e">
        <f t="shared" si="6"/>
        <v>#REF!</v>
      </c>
      <c r="N130" s="11" t="e">
        <f t="shared" si="7"/>
        <v>#REF!</v>
      </c>
    </row>
    <row r="131" spans="1:14" ht="38.25" customHeight="1" x14ac:dyDescent="0.2">
      <c r="A131" s="67"/>
      <c r="B131" s="70">
        <v>127</v>
      </c>
      <c r="C131" s="72" t="s">
        <v>1764</v>
      </c>
      <c r="D131" s="70" t="s">
        <v>1630</v>
      </c>
      <c r="E131" s="69">
        <v>20</v>
      </c>
      <c r="F131" s="66"/>
      <c r="G131" s="68">
        <v>9.9250000000000007</v>
      </c>
      <c r="H131" s="68">
        <f t="shared" si="4"/>
        <v>198.5</v>
      </c>
      <c r="I131" s="62"/>
      <c r="J131" s="62"/>
      <c r="K131" s="61"/>
      <c r="L131" s="44" t="e">
        <f t="shared" si="5"/>
        <v>#REF!</v>
      </c>
      <c r="M131" s="60" t="e">
        <f t="shared" si="6"/>
        <v>#REF!</v>
      </c>
      <c r="N131" s="11" t="e">
        <f t="shared" si="7"/>
        <v>#REF!</v>
      </c>
    </row>
    <row r="132" spans="1:14" ht="38.25" customHeight="1" x14ac:dyDescent="0.2">
      <c r="A132" s="67"/>
      <c r="B132" s="70">
        <v>128</v>
      </c>
      <c r="C132" s="72" t="s">
        <v>1765</v>
      </c>
      <c r="D132" s="70" t="s">
        <v>1630</v>
      </c>
      <c r="E132" s="69">
        <v>20</v>
      </c>
      <c r="F132" s="66"/>
      <c r="G132" s="68">
        <v>71.29249999999999</v>
      </c>
      <c r="H132" s="68">
        <f t="shared" si="4"/>
        <v>1425.85</v>
      </c>
      <c r="I132" s="62"/>
      <c r="J132" s="62"/>
      <c r="K132" s="61"/>
      <c r="L132" s="44" t="e">
        <f t="shared" si="5"/>
        <v>#REF!</v>
      </c>
      <c r="M132" s="60" t="e">
        <f t="shared" si="6"/>
        <v>#REF!</v>
      </c>
      <c r="N132" s="11" t="e">
        <f t="shared" si="7"/>
        <v>#REF!</v>
      </c>
    </row>
    <row r="133" spans="1:14" ht="38.25" customHeight="1" x14ac:dyDescent="0.2">
      <c r="A133" s="67"/>
      <c r="B133" s="70">
        <v>129</v>
      </c>
      <c r="C133" s="72" t="s">
        <v>1766</v>
      </c>
      <c r="D133" s="70" t="s">
        <v>1630</v>
      </c>
      <c r="E133" s="69">
        <v>600</v>
      </c>
      <c r="F133" s="66"/>
      <c r="G133" s="68">
        <v>0.95799999999999996</v>
      </c>
      <c r="H133" s="68">
        <f t="shared" ref="H133:H196" si="8">ROUND((E133*G133),2)</f>
        <v>574.79999999999995</v>
      </c>
      <c r="I133" s="62"/>
      <c r="J133" s="62"/>
      <c r="K133" s="61"/>
      <c r="L133" s="44" t="e">
        <f t="shared" ref="L133:L196" si="9">G133-G133*$L$1</f>
        <v>#REF!</v>
      </c>
      <c r="M133" s="60" t="e">
        <f t="shared" ref="M133:M196" si="10">L133/(1-$L$1)</f>
        <v>#REF!</v>
      </c>
      <c r="N133" s="11" t="e">
        <f t="shared" ref="N133:N196" si="11">M133=G133</f>
        <v>#REF!</v>
      </c>
    </row>
    <row r="134" spans="1:14" ht="38.25" customHeight="1" x14ac:dyDescent="0.2">
      <c r="A134" s="67"/>
      <c r="B134" s="70">
        <v>130</v>
      </c>
      <c r="C134" s="72" t="s">
        <v>1767</v>
      </c>
      <c r="D134" s="70" t="s">
        <v>1630</v>
      </c>
      <c r="E134" s="69">
        <v>600</v>
      </c>
      <c r="F134" s="66"/>
      <c r="G134" s="68">
        <v>1.2725</v>
      </c>
      <c r="H134" s="68">
        <f t="shared" si="8"/>
        <v>763.5</v>
      </c>
      <c r="I134" s="62"/>
      <c r="J134" s="62"/>
      <c r="K134" s="61"/>
      <c r="L134" s="44" t="e">
        <f t="shared" si="9"/>
        <v>#REF!</v>
      </c>
      <c r="M134" s="60" t="e">
        <f t="shared" si="10"/>
        <v>#REF!</v>
      </c>
      <c r="N134" s="11" t="e">
        <f t="shared" si="11"/>
        <v>#REF!</v>
      </c>
    </row>
    <row r="135" spans="1:14" ht="38.25" customHeight="1" x14ac:dyDescent="0.2">
      <c r="A135" s="67"/>
      <c r="B135" s="70">
        <v>131</v>
      </c>
      <c r="C135" s="72" t="s">
        <v>1768</v>
      </c>
      <c r="D135" s="70" t="s">
        <v>1630</v>
      </c>
      <c r="E135" s="69">
        <v>10</v>
      </c>
      <c r="F135" s="66"/>
      <c r="G135" s="68">
        <v>19.118000000000002</v>
      </c>
      <c r="H135" s="68">
        <f t="shared" si="8"/>
        <v>191.18</v>
      </c>
      <c r="I135" s="62"/>
      <c r="J135" s="62"/>
      <c r="K135" s="61"/>
      <c r="L135" s="44" t="e">
        <f t="shared" si="9"/>
        <v>#REF!</v>
      </c>
      <c r="M135" s="60" t="e">
        <f t="shared" si="10"/>
        <v>#REF!</v>
      </c>
      <c r="N135" s="11" t="e">
        <f t="shared" si="11"/>
        <v>#REF!</v>
      </c>
    </row>
    <row r="136" spans="1:14" ht="38.25" customHeight="1" x14ac:dyDescent="0.2">
      <c r="A136" s="67"/>
      <c r="B136" s="70">
        <v>132</v>
      </c>
      <c r="C136" s="72" t="s">
        <v>1769</v>
      </c>
      <c r="D136" s="70" t="s">
        <v>1630</v>
      </c>
      <c r="E136" s="69">
        <v>20</v>
      </c>
      <c r="F136" s="66"/>
      <c r="G136" s="68">
        <v>10.61</v>
      </c>
      <c r="H136" s="68">
        <f t="shared" si="8"/>
        <v>212.2</v>
      </c>
      <c r="I136" s="62"/>
      <c r="J136" s="62"/>
      <c r="K136" s="61"/>
      <c r="L136" s="44" t="e">
        <f t="shared" si="9"/>
        <v>#REF!</v>
      </c>
      <c r="M136" s="60" t="e">
        <f t="shared" si="10"/>
        <v>#REF!</v>
      </c>
      <c r="N136" s="11" t="e">
        <f t="shared" si="11"/>
        <v>#REF!</v>
      </c>
    </row>
    <row r="137" spans="1:14" ht="38.25" customHeight="1" x14ac:dyDescent="0.2">
      <c r="A137" s="67"/>
      <c r="B137" s="70">
        <v>133</v>
      </c>
      <c r="C137" s="72" t="s">
        <v>1770</v>
      </c>
      <c r="D137" s="70" t="s">
        <v>1630</v>
      </c>
      <c r="E137" s="69">
        <v>40</v>
      </c>
      <c r="F137" s="66"/>
      <c r="G137" s="68">
        <v>234.21</v>
      </c>
      <c r="H137" s="68">
        <f t="shared" si="8"/>
        <v>9368.4</v>
      </c>
      <c r="I137" s="62"/>
      <c r="J137" s="62"/>
      <c r="K137" s="61"/>
      <c r="L137" s="44" t="e">
        <f t="shared" si="9"/>
        <v>#REF!</v>
      </c>
      <c r="M137" s="60" t="e">
        <f t="shared" si="10"/>
        <v>#REF!</v>
      </c>
      <c r="N137" s="11" t="e">
        <f t="shared" si="11"/>
        <v>#REF!</v>
      </c>
    </row>
    <row r="138" spans="1:14" ht="38.25" customHeight="1" x14ac:dyDescent="0.2">
      <c r="A138" s="67"/>
      <c r="B138" s="70">
        <v>134</v>
      </c>
      <c r="C138" s="72" t="s">
        <v>1771</v>
      </c>
      <c r="D138" s="70" t="s">
        <v>1630</v>
      </c>
      <c r="E138" s="69">
        <v>6</v>
      </c>
      <c r="F138" s="66"/>
      <c r="G138" s="68">
        <v>1258.0200000000002</v>
      </c>
      <c r="H138" s="68">
        <f t="shared" si="8"/>
        <v>7548.12</v>
      </c>
      <c r="I138" s="62"/>
      <c r="J138" s="62"/>
      <c r="K138" s="61"/>
      <c r="L138" s="44" t="e">
        <f t="shared" si="9"/>
        <v>#REF!</v>
      </c>
      <c r="M138" s="60" t="e">
        <f t="shared" si="10"/>
        <v>#REF!</v>
      </c>
      <c r="N138" s="11" t="e">
        <f t="shared" si="11"/>
        <v>#REF!</v>
      </c>
    </row>
    <row r="139" spans="1:14" ht="38.25" customHeight="1" x14ac:dyDescent="0.2">
      <c r="A139" s="67"/>
      <c r="B139" s="70">
        <v>135</v>
      </c>
      <c r="C139" s="72" t="s">
        <v>1772</v>
      </c>
      <c r="D139" s="70" t="s">
        <v>1630</v>
      </c>
      <c r="E139" s="69">
        <v>10</v>
      </c>
      <c r="F139" s="66"/>
      <c r="G139" s="68">
        <v>1147.21</v>
      </c>
      <c r="H139" s="68">
        <f t="shared" si="8"/>
        <v>11472.1</v>
      </c>
      <c r="I139" s="62"/>
      <c r="J139" s="62"/>
      <c r="K139" s="61"/>
      <c r="L139" s="44" t="e">
        <f t="shared" si="9"/>
        <v>#REF!</v>
      </c>
      <c r="M139" s="60" t="e">
        <f t="shared" si="10"/>
        <v>#REF!</v>
      </c>
      <c r="N139" s="11" t="e">
        <f t="shared" si="11"/>
        <v>#REF!</v>
      </c>
    </row>
    <row r="140" spans="1:14" ht="38.25" customHeight="1" x14ac:dyDescent="0.2">
      <c r="A140" s="67"/>
      <c r="B140" s="70">
        <v>136</v>
      </c>
      <c r="C140" s="72" t="s">
        <v>1773</v>
      </c>
      <c r="D140" s="70" t="s">
        <v>1630</v>
      </c>
      <c r="E140" s="69">
        <v>10</v>
      </c>
      <c r="F140" s="66"/>
      <c r="G140" s="68">
        <v>4135.3</v>
      </c>
      <c r="H140" s="68">
        <f t="shared" si="8"/>
        <v>41353</v>
      </c>
      <c r="I140" s="62"/>
      <c r="J140" s="62"/>
      <c r="K140" s="61"/>
      <c r="L140" s="44" t="e">
        <f t="shared" si="9"/>
        <v>#REF!</v>
      </c>
      <c r="M140" s="60" t="e">
        <f t="shared" si="10"/>
        <v>#REF!</v>
      </c>
      <c r="N140" s="11" t="e">
        <f t="shared" si="11"/>
        <v>#REF!</v>
      </c>
    </row>
    <row r="141" spans="1:14" ht="38.25" customHeight="1" x14ac:dyDescent="0.2">
      <c r="A141" s="67"/>
      <c r="B141" s="70">
        <v>137</v>
      </c>
      <c r="C141" s="72" t="s">
        <v>1774</v>
      </c>
      <c r="D141" s="70" t="s">
        <v>1630</v>
      </c>
      <c r="E141" s="69">
        <v>20</v>
      </c>
      <c r="F141" s="66"/>
      <c r="G141" s="68">
        <v>653.17250000000001</v>
      </c>
      <c r="H141" s="68">
        <f t="shared" si="8"/>
        <v>13063.45</v>
      </c>
      <c r="I141" s="62"/>
      <c r="J141" s="62"/>
      <c r="K141" s="61"/>
      <c r="L141" s="44" t="e">
        <f t="shared" si="9"/>
        <v>#REF!</v>
      </c>
      <c r="M141" s="60" t="e">
        <f t="shared" si="10"/>
        <v>#REF!</v>
      </c>
      <c r="N141" s="11" t="e">
        <f t="shared" si="11"/>
        <v>#REF!</v>
      </c>
    </row>
    <row r="142" spans="1:14" ht="38.25" customHeight="1" x14ac:dyDescent="0.2">
      <c r="A142" s="67"/>
      <c r="B142" s="70">
        <v>138</v>
      </c>
      <c r="C142" s="72" t="s">
        <v>1775</v>
      </c>
      <c r="D142" s="70" t="s">
        <v>1630</v>
      </c>
      <c r="E142" s="69">
        <v>20</v>
      </c>
      <c r="F142" s="66"/>
      <c r="G142" s="68">
        <v>136.44333333333333</v>
      </c>
      <c r="H142" s="68">
        <f t="shared" si="8"/>
        <v>2728.87</v>
      </c>
      <c r="I142" s="62"/>
      <c r="J142" s="62"/>
      <c r="K142" s="61"/>
      <c r="L142" s="44" t="e">
        <f t="shared" si="9"/>
        <v>#REF!</v>
      </c>
      <c r="M142" s="60" t="e">
        <f t="shared" si="10"/>
        <v>#REF!</v>
      </c>
      <c r="N142" s="11" t="e">
        <f t="shared" si="11"/>
        <v>#REF!</v>
      </c>
    </row>
    <row r="143" spans="1:14" ht="38.25" customHeight="1" x14ac:dyDescent="0.2">
      <c r="A143" s="67"/>
      <c r="B143" s="70">
        <v>139</v>
      </c>
      <c r="C143" s="72" t="s">
        <v>1776</v>
      </c>
      <c r="D143" s="70" t="s">
        <v>1630</v>
      </c>
      <c r="E143" s="69">
        <v>200</v>
      </c>
      <c r="F143" s="66"/>
      <c r="G143" s="68">
        <v>255.6225</v>
      </c>
      <c r="H143" s="68">
        <f t="shared" si="8"/>
        <v>51124.5</v>
      </c>
      <c r="I143" s="62"/>
      <c r="J143" s="62"/>
      <c r="K143" s="61"/>
      <c r="L143" s="44" t="e">
        <f t="shared" si="9"/>
        <v>#REF!</v>
      </c>
      <c r="M143" s="60" t="e">
        <f t="shared" si="10"/>
        <v>#REF!</v>
      </c>
      <c r="N143" s="11" t="e">
        <f t="shared" si="11"/>
        <v>#REF!</v>
      </c>
    </row>
    <row r="144" spans="1:14" ht="38.25" customHeight="1" x14ac:dyDescent="0.2">
      <c r="A144" s="67"/>
      <c r="B144" s="70">
        <v>140</v>
      </c>
      <c r="C144" s="72" t="s">
        <v>1777</v>
      </c>
      <c r="D144" s="70" t="s">
        <v>1630</v>
      </c>
      <c r="E144" s="69">
        <v>30</v>
      </c>
      <c r="F144" s="66"/>
      <c r="G144" s="68">
        <v>55.089999999999996</v>
      </c>
      <c r="H144" s="68">
        <f t="shared" si="8"/>
        <v>1652.7</v>
      </c>
      <c r="I144" s="62"/>
      <c r="J144" s="62"/>
      <c r="K144" s="61"/>
      <c r="L144" s="44" t="e">
        <f t="shared" si="9"/>
        <v>#REF!</v>
      </c>
      <c r="M144" s="60" t="e">
        <f t="shared" si="10"/>
        <v>#REF!</v>
      </c>
      <c r="N144" s="11" t="e">
        <f t="shared" si="11"/>
        <v>#REF!</v>
      </c>
    </row>
    <row r="145" spans="1:14" ht="38.25" customHeight="1" x14ac:dyDescent="0.2">
      <c r="A145" s="67"/>
      <c r="B145" s="70">
        <v>141</v>
      </c>
      <c r="C145" s="72" t="s">
        <v>1778</v>
      </c>
      <c r="D145" s="70" t="s">
        <v>1630</v>
      </c>
      <c r="E145" s="69">
        <v>20</v>
      </c>
      <c r="F145" s="66"/>
      <c r="G145" s="68">
        <v>229.49666666666667</v>
      </c>
      <c r="H145" s="68">
        <f t="shared" si="8"/>
        <v>4589.93</v>
      </c>
      <c r="I145" s="62"/>
      <c r="J145" s="62"/>
      <c r="K145" s="61"/>
      <c r="L145" s="44" t="e">
        <f t="shared" si="9"/>
        <v>#REF!</v>
      </c>
      <c r="M145" s="60" t="e">
        <f t="shared" si="10"/>
        <v>#REF!</v>
      </c>
      <c r="N145" s="11" t="e">
        <f t="shared" si="11"/>
        <v>#REF!</v>
      </c>
    </row>
    <row r="146" spans="1:14" ht="38.25" customHeight="1" x14ac:dyDescent="0.2">
      <c r="A146" s="67"/>
      <c r="B146" s="70">
        <v>142</v>
      </c>
      <c r="C146" s="72" t="s">
        <v>1779</v>
      </c>
      <c r="D146" s="70" t="s">
        <v>1630</v>
      </c>
      <c r="E146" s="69">
        <v>60</v>
      </c>
      <c r="F146" s="66"/>
      <c r="G146" s="68">
        <v>105.22666666666667</v>
      </c>
      <c r="H146" s="68">
        <f t="shared" si="8"/>
        <v>6313.6</v>
      </c>
      <c r="I146" s="62"/>
      <c r="J146" s="62"/>
      <c r="K146" s="61"/>
      <c r="L146" s="44" t="e">
        <f t="shared" si="9"/>
        <v>#REF!</v>
      </c>
      <c r="M146" s="60" t="e">
        <f t="shared" si="10"/>
        <v>#REF!</v>
      </c>
      <c r="N146" s="11" t="e">
        <f t="shared" si="11"/>
        <v>#REF!</v>
      </c>
    </row>
    <row r="147" spans="1:14" ht="38.25" customHeight="1" x14ac:dyDescent="0.2">
      <c r="A147" s="67"/>
      <c r="B147" s="70">
        <v>143</v>
      </c>
      <c r="C147" s="72" t="s">
        <v>1780</v>
      </c>
      <c r="D147" s="70" t="s">
        <v>1781</v>
      </c>
      <c r="E147" s="69">
        <v>10</v>
      </c>
      <c r="F147" s="66"/>
      <c r="G147" s="68">
        <v>18.077500000000001</v>
      </c>
      <c r="H147" s="68">
        <f t="shared" si="8"/>
        <v>180.78</v>
      </c>
      <c r="I147" s="62"/>
      <c r="J147" s="62"/>
      <c r="K147" s="61"/>
      <c r="L147" s="44" t="e">
        <f t="shared" si="9"/>
        <v>#REF!</v>
      </c>
      <c r="M147" s="60" t="e">
        <f t="shared" si="10"/>
        <v>#REF!</v>
      </c>
      <c r="N147" s="11" t="e">
        <f t="shared" si="11"/>
        <v>#REF!</v>
      </c>
    </row>
    <row r="148" spans="1:14" ht="38.25" customHeight="1" x14ac:dyDescent="0.2">
      <c r="A148" s="67"/>
      <c r="B148" s="70">
        <v>144</v>
      </c>
      <c r="C148" s="72" t="s">
        <v>1782</v>
      </c>
      <c r="D148" s="70" t="s">
        <v>1781</v>
      </c>
      <c r="E148" s="69">
        <v>10</v>
      </c>
      <c r="F148" s="66"/>
      <c r="G148" s="68">
        <v>20.412500000000001</v>
      </c>
      <c r="H148" s="68">
        <f t="shared" si="8"/>
        <v>204.13</v>
      </c>
      <c r="I148" s="62"/>
      <c r="J148" s="62"/>
      <c r="K148" s="61"/>
      <c r="L148" s="44" t="e">
        <f t="shared" si="9"/>
        <v>#REF!</v>
      </c>
      <c r="M148" s="60" t="e">
        <f t="shared" si="10"/>
        <v>#REF!</v>
      </c>
      <c r="N148" s="11" t="e">
        <f t="shared" si="11"/>
        <v>#REF!</v>
      </c>
    </row>
    <row r="149" spans="1:14" ht="38.25" customHeight="1" x14ac:dyDescent="0.2">
      <c r="A149" s="67"/>
      <c r="B149" s="70">
        <v>145</v>
      </c>
      <c r="C149" s="72" t="s">
        <v>1783</v>
      </c>
      <c r="D149" s="70" t="s">
        <v>1781</v>
      </c>
      <c r="E149" s="69">
        <v>10</v>
      </c>
      <c r="F149" s="66"/>
      <c r="G149" s="68">
        <v>23.326666666666668</v>
      </c>
      <c r="H149" s="68">
        <f t="shared" si="8"/>
        <v>233.27</v>
      </c>
      <c r="I149" s="62"/>
      <c r="J149" s="62"/>
      <c r="K149" s="61"/>
      <c r="L149" s="44" t="e">
        <f t="shared" si="9"/>
        <v>#REF!</v>
      </c>
      <c r="M149" s="60" t="e">
        <f t="shared" si="10"/>
        <v>#REF!</v>
      </c>
      <c r="N149" s="11" t="e">
        <f t="shared" si="11"/>
        <v>#REF!</v>
      </c>
    </row>
    <row r="150" spans="1:14" ht="38.25" customHeight="1" x14ac:dyDescent="0.2">
      <c r="A150" s="67"/>
      <c r="B150" s="70">
        <v>146</v>
      </c>
      <c r="C150" s="72" t="s">
        <v>1784</v>
      </c>
      <c r="D150" s="70" t="s">
        <v>1636</v>
      </c>
      <c r="E150" s="69">
        <v>40</v>
      </c>
      <c r="F150" s="66"/>
      <c r="G150" s="68">
        <v>96.809999999999988</v>
      </c>
      <c r="H150" s="68">
        <f t="shared" si="8"/>
        <v>3872.4</v>
      </c>
      <c r="I150" s="62"/>
      <c r="J150" s="62"/>
      <c r="K150" s="61"/>
      <c r="L150" s="44" t="e">
        <f t="shared" si="9"/>
        <v>#REF!</v>
      </c>
      <c r="M150" s="60" t="e">
        <f t="shared" si="10"/>
        <v>#REF!</v>
      </c>
      <c r="N150" s="11" t="e">
        <f t="shared" si="11"/>
        <v>#REF!</v>
      </c>
    </row>
    <row r="151" spans="1:14" ht="38.25" customHeight="1" x14ac:dyDescent="0.2">
      <c r="A151" s="67"/>
      <c r="B151" s="70">
        <v>147</v>
      </c>
      <c r="C151" s="72" t="s">
        <v>1785</v>
      </c>
      <c r="D151" s="70" t="s">
        <v>1630</v>
      </c>
      <c r="E151" s="69">
        <v>4</v>
      </c>
      <c r="F151" s="66"/>
      <c r="G151" s="68">
        <v>229.23400000000001</v>
      </c>
      <c r="H151" s="68">
        <f t="shared" si="8"/>
        <v>916.94</v>
      </c>
      <c r="I151" s="62"/>
      <c r="J151" s="62"/>
      <c r="K151" s="61"/>
      <c r="L151" s="44" t="e">
        <f t="shared" si="9"/>
        <v>#REF!</v>
      </c>
      <c r="M151" s="60" t="e">
        <f t="shared" si="10"/>
        <v>#REF!</v>
      </c>
      <c r="N151" s="11" t="e">
        <f t="shared" si="11"/>
        <v>#REF!</v>
      </c>
    </row>
    <row r="152" spans="1:14" ht="38.25" customHeight="1" x14ac:dyDescent="0.2">
      <c r="A152" s="67"/>
      <c r="B152" s="70">
        <v>148</v>
      </c>
      <c r="C152" s="72" t="s">
        <v>1786</v>
      </c>
      <c r="D152" s="70" t="s">
        <v>1630</v>
      </c>
      <c r="E152" s="69">
        <v>10</v>
      </c>
      <c r="F152" s="66"/>
      <c r="G152" s="68">
        <v>112.96</v>
      </c>
      <c r="H152" s="68">
        <f t="shared" si="8"/>
        <v>1129.5999999999999</v>
      </c>
      <c r="I152" s="62"/>
      <c r="J152" s="62"/>
      <c r="K152" s="61"/>
      <c r="L152" s="44" t="e">
        <f t="shared" si="9"/>
        <v>#REF!</v>
      </c>
      <c r="M152" s="60" t="e">
        <f t="shared" si="10"/>
        <v>#REF!</v>
      </c>
      <c r="N152" s="11" t="e">
        <f t="shared" si="11"/>
        <v>#REF!</v>
      </c>
    </row>
    <row r="153" spans="1:14" ht="38.25" customHeight="1" x14ac:dyDescent="0.2">
      <c r="A153" s="67"/>
      <c r="B153" s="70">
        <v>149</v>
      </c>
      <c r="C153" s="72" t="s">
        <v>1787</v>
      </c>
      <c r="D153" s="70" t="s">
        <v>1630</v>
      </c>
      <c r="E153" s="69">
        <v>6</v>
      </c>
      <c r="F153" s="66"/>
      <c r="G153" s="68">
        <v>200.61750000000001</v>
      </c>
      <c r="H153" s="68">
        <f t="shared" si="8"/>
        <v>1203.71</v>
      </c>
      <c r="I153" s="62"/>
      <c r="J153" s="62"/>
      <c r="K153" s="61"/>
      <c r="L153" s="44" t="e">
        <f t="shared" si="9"/>
        <v>#REF!</v>
      </c>
      <c r="M153" s="60" t="e">
        <f t="shared" si="10"/>
        <v>#REF!</v>
      </c>
      <c r="N153" s="11" t="e">
        <f t="shared" si="11"/>
        <v>#REF!</v>
      </c>
    </row>
    <row r="154" spans="1:14" ht="38.25" customHeight="1" x14ac:dyDescent="0.2">
      <c r="A154" s="67"/>
      <c r="B154" s="70">
        <v>150</v>
      </c>
      <c r="C154" s="72" t="s">
        <v>1788</v>
      </c>
      <c r="D154" s="70" t="s">
        <v>1630</v>
      </c>
      <c r="E154" s="69">
        <v>400</v>
      </c>
      <c r="F154" s="66"/>
      <c r="G154" s="68">
        <v>67.55</v>
      </c>
      <c r="H154" s="68">
        <f t="shared" si="8"/>
        <v>27020</v>
      </c>
      <c r="I154" s="62"/>
      <c r="J154" s="62"/>
      <c r="K154" s="61"/>
      <c r="L154" s="44" t="e">
        <f t="shared" si="9"/>
        <v>#REF!</v>
      </c>
      <c r="M154" s="60" t="e">
        <f t="shared" si="10"/>
        <v>#REF!</v>
      </c>
      <c r="N154" s="11" t="e">
        <f t="shared" si="11"/>
        <v>#REF!</v>
      </c>
    </row>
    <row r="155" spans="1:14" ht="38.25" customHeight="1" x14ac:dyDescent="0.2">
      <c r="A155" s="67"/>
      <c r="B155" s="70">
        <v>151</v>
      </c>
      <c r="C155" s="72" t="s">
        <v>1789</v>
      </c>
      <c r="D155" s="70" t="s">
        <v>1721</v>
      </c>
      <c r="E155" s="69">
        <v>30</v>
      </c>
      <c r="F155" s="66"/>
      <c r="G155" s="68">
        <v>81.653333333333322</v>
      </c>
      <c r="H155" s="68">
        <f t="shared" si="8"/>
        <v>2449.6</v>
      </c>
      <c r="I155" s="62"/>
      <c r="J155" s="62"/>
      <c r="K155" s="61"/>
      <c r="L155" s="44" t="e">
        <f t="shared" si="9"/>
        <v>#REF!</v>
      </c>
      <c r="M155" s="60" t="e">
        <f t="shared" si="10"/>
        <v>#REF!</v>
      </c>
      <c r="N155" s="11" t="e">
        <f t="shared" si="11"/>
        <v>#REF!</v>
      </c>
    </row>
    <row r="156" spans="1:14" ht="38.25" customHeight="1" x14ac:dyDescent="0.2">
      <c r="A156" s="67"/>
      <c r="B156" s="70">
        <v>152</v>
      </c>
      <c r="C156" s="72" t="s">
        <v>1790</v>
      </c>
      <c r="D156" s="70" t="s">
        <v>1630</v>
      </c>
      <c r="E156" s="69">
        <v>70</v>
      </c>
      <c r="F156" s="66"/>
      <c r="G156" s="68">
        <v>97.316666666666663</v>
      </c>
      <c r="H156" s="68">
        <f t="shared" si="8"/>
        <v>6812.17</v>
      </c>
      <c r="I156" s="62"/>
      <c r="J156" s="62"/>
      <c r="K156" s="61"/>
      <c r="L156" s="44" t="e">
        <f t="shared" si="9"/>
        <v>#REF!</v>
      </c>
      <c r="M156" s="60" t="e">
        <f t="shared" si="10"/>
        <v>#REF!</v>
      </c>
      <c r="N156" s="11" t="e">
        <f t="shared" si="11"/>
        <v>#REF!</v>
      </c>
    </row>
    <row r="157" spans="1:14" ht="38.25" customHeight="1" x14ac:dyDescent="0.2">
      <c r="A157" s="67"/>
      <c r="B157" s="70">
        <v>153</v>
      </c>
      <c r="C157" s="72" t="s">
        <v>1791</v>
      </c>
      <c r="D157" s="70" t="s">
        <v>1792</v>
      </c>
      <c r="E157" s="69">
        <v>50</v>
      </c>
      <c r="F157" s="66"/>
      <c r="G157" s="68">
        <v>72.52</v>
      </c>
      <c r="H157" s="68">
        <f t="shared" si="8"/>
        <v>3626</v>
      </c>
      <c r="I157" s="62"/>
      <c r="J157" s="62"/>
      <c r="K157" s="61"/>
      <c r="L157" s="44" t="e">
        <f t="shared" si="9"/>
        <v>#REF!</v>
      </c>
      <c r="M157" s="60" t="e">
        <f t="shared" si="10"/>
        <v>#REF!</v>
      </c>
      <c r="N157" s="11" t="e">
        <f t="shared" si="11"/>
        <v>#REF!</v>
      </c>
    </row>
    <row r="158" spans="1:14" ht="38.25" customHeight="1" x14ac:dyDescent="0.2">
      <c r="A158" s="67"/>
      <c r="B158" s="70">
        <v>154</v>
      </c>
      <c r="C158" s="72" t="s">
        <v>1793</v>
      </c>
      <c r="D158" s="70" t="s">
        <v>1630</v>
      </c>
      <c r="E158" s="69">
        <v>4</v>
      </c>
      <c r="F158" s="66"/>
      <c r="G158" s="68">
        <v>785.80333333333328</v>
      </c>
      <c r="H158" s="68">
        <f t="shared" si="8"/>
        <v>3143.21</v>
      </c>
      <c r="I158" s="62"/>
      <c r="J158" s="62"/>
      <c r="K158" s="61"/>
      <c r="L158" s="44" t="e">
        <f t="shared" si="9"/>
        <v>#REF!</v>
      </c>
      <c r="M158" s="60" t="e">
        <f t="shared" si="10"/>
        <v>#REF!</v>
      </c>
      <c r="N158" s="11" t="e">
        <f t="shared" si="11"/>
        <v>#REF!</v>
      </c>
    </row>
    <row r="159" spans="1:14" ht="38.25" customHeight="1" x14ac:dyDescent="0.2">
      <c r="A159" s="67"/>
      <c r="B159" s="70">
        <v>155</v>
      </c>
      <c r="C159" s="72" t="s">
        <v>1794</v>
      </c>
      <c r="D159" s="70" t="s">
        <v>1630</v>
      </c>
      <c r="E159" s="69">
        <v>4</v>
      </c>
      <c r="F159" s="66"/>
      <c r="G159" s="68">
        <v>1133.9875</v>
      </c>
      <c r="H159" s="68">
        <f t="shared" si="8"/>
        <v>4535.95</v>
      </c>
      <c r="I159" s="62"/>
      <c r="J159" s="62"/>
      <c r="K159" s="61"/>
      <c r="L159" s="44" t="e">
        <f t="shared" si="9"/>
        <v>#REF!</v>
      </c>
      <c r="M159" s="60" t="e">
        <f t="shared" si="10"/>
        <v>#REF!</v>
      </c>
      <c r="N159" s="11" t="e">
        <f t="shared" si="11"/>
        <v>#REF!</v>
      </c>
    </row>
    <row r="160" spans="1:14" ht="38.25" customHeight="1" x14ac:dyDescent="0.2">
      <c r="A160" s="67"/>
      <c r="B160" s="70">
        <v>156</v>
      </c>
      <c r="C160" s="72" t="s">
        <v>1795</v>
      </c>
      <c r="D160" s="70" t="s">
        <v>1630</v>
      </c>
      <c r="E160" s="69">
        <v>4</v>
      </c>
      <c r="F160" s="66"/>
      <c r="G160" s="68">
        <v>1454.4933333333336</v>
      </c>
      <c r="H160" s="68">
        <f t="shared" si="8"/>
        <v>5817.97</v>
      </c>
      <c r="I160" s="62"/>
      <c r="J160" s="62"/>
      <c r="K160" s="61"/>
      <c r="L160" s="44" t="e">
        <f t="shared" si="9"/>
        <v>#REF!</v>
      </c>
      <c r="M160" s="60" t="e">
        <f t="shared" si="10"/>
        <v>#REF!</v>
      </c>
      <c r="N160" s="11" t="e">
        <f t="shared" si="11"/>
        <v>#REF!</v>
      </c>
    </row>
    <row r="161" spans="1:14" ht="38.25" customHeight="1" x14ac:dyDescent="0.2">
      <c r="A161" s="67"/>
      <c r="B161" s="70">
        <v>157</v>
      </c>
      <c r="C161" s="72" t="s">
        <v>1796</v>
      </c>
      <c r="D161" s="70" t="s">
        <v>1630</v>
      </c>
      <c r="E161" s="69">
        <v>4</v>
      </c>
      <c r="F161" s="66"/>
      <c r="G161" s="68">
        <v>1922.5800000000002</v>
      </c>
      <c r="H161" s="68">
        <f t="shared" si="8"/>
        <v>7690.32</v>
      </c>
      <c r="I161" s="62"/>
      <c r="J161" s="62"/>
      <c r="K161" s="61"/>
      <c r="L161" s="44" t="e">
        <f t="shared" si="9"/>
        <v>#REF!</v>
      </c>
      <c r="M161" s="60" t="e">
        <f t="shared" si="10"/>
        <v>#REF!</v>
      </c>
      <c r="N161" s="11" t="e">
        <f t="shared" si="11"/>
        <v>#REF!</v>
      </c>
    </row>
    <row r="162" spans="1:14" ht="38.25" customHeight="1" x14ac:dyDescent="0.2">
      <c r="A162" s="67"/>
      <c r="B162" s="70">
        <v>158</v>
      </c>
      <c r="C162" s="72" t="s">
        <v>1797</v>
      </c>
      <c r="D162" s="70" t="s">
        <v>1630</v>
      </c>
      <c r="E162" s="69">
        <v>4</v>
      </c>
      <c r="F162" s="66"/>
      <c r="G162" s="68">
        <v>1760.0633333333335</v>
      </c>
      <c r="H162" s="68">
        <f t="shared" si="8"/>
        <v>7040.25</v>
      </c>
      <c r="I162" s="62"/>
      <c r="J162" s="62"/>
      <c r="K162" s="61"/>
      <c r="L162" s="44" t="e">
        <f t="shared" si="9"/>
        <v>#REF!</v>
      </c>
      <c r="M162" s="60" t="e">
        <f t="shared" si="10"/>
        <v>#REF!</v>
      </c>
      <c r="N162" s="11" t="e">
        <f t="shared" si="11"/>
        <v>#REF!</v>
      </c>
    </row>
    <row r="163" spans="1:14" ht="38.25" customHeight="1" x14ac:dyDescent="0.2">
      <c r="A163" s="67"/>
      <c r="B163" s="70">
        <v>159</v>
      </c>
      <c r="C163" s="72" t="s">
        <v>1798</v>
      </c>
      <c r="D163" s="70" t="s">
        <v>1630</v>
      </c>
      <c r="E163" s="69">
        <v>4</v>
      </c>
      <c r="F163" s="66"/>
      <c r="G163" s="68">
        <v>1808.7850000000001</v>
      </c>
      <c r="H163" s="68">
        <f t="shared" si="8"/>
        <v>7235.14</v>
      </c>
      <c r="I163" s="62"/>
      <c r="J163" s="62"/>
      <c r="K163" s="61"/>
      <c r="L163" s="44" t="e">
        <f t="shared" si="9"/>
        <v>#REF!</v>
      </c>
      <c r="M163" s="60" t="e">
        <f t="shared" si="10"/>
        <v>#REF!</v>
      </c>
      <c r="N163" s="11" t="e">
        <f t="shared" si="11"/>
        <v>#REF!</v>
      </c>
    </row>
    <row r="164" spans="1:14" ht="38.25" customHeight="1" x14ac:dyDescent="0.2">
      <c r="A164" s="67"/>
      <c r="B164" s="70">
        <v>160</v>
      </c>
      <c r="C164" s="72" t="s">
        <v>1799</v>
      </c>
      <c r="D164" s="70" t="s">
        <v>1721</v>
      </c>
      <c r="E164" s="69">
        <v>60</v>
      </c>
      <c r="F164" s="66"/>
      <c r="G164" s="68">
        <v>27.87</v>
      </c>
      <c r="H164" s="68">
        <f t="shared" si="8"/>
        <v>1672.2</v>
      </c>
      <c r="I164" s="62"/>
      <c r="J164" s="62"/>
      <c r="K164" s="61"/>
      <c r="L164" s="44" t="e">
        <f t="shared" si="9"/>
        <v>#REF!</v>
      </c>
      <c r="M164" s="60" t="e">
        <f t="shared" si="10"/>
        <v>#REF!</v>
      </c>
      <c r="N164" s="11" t="e">
        <f t="shared" si="11"/>
        <v>#REF!</v>
      </c>
    </row>
    <row r="165" spans="1:14" ht="38.25" customHeight="1" x14ac:dyDescent="0.2">
      <c r="A165" s="67"/>
      <c r="B165" s="70">
        <v>161</v>
      </c>
      <c r="C165" s="72" t="s">
        <v>1800</v>
      </c>
      <c r="D165" s="70" t="s">
        <v>1630</v>
      </c>
      <c r="E165" s="69">
        <v>10</v>
      </c>
      <c r="F165" s="66"/>
      <c r="G165" s="68">
        <v>241.57999999999998</v>
      </c>
      <c r="H165" s="68">
        <f t="shared" si="8"/>
        <v>2415.8000000000002</v>
      </c>
      <c r="I165" s="62"/>
      <c r="J165" s="62"/>
      <c r="K165" s="61"/>
      <c r="L165" s="44" t="e">
        <f t="shared" si="9"/>
        <v>#REF!</v>
      </c>
      <c r="M165" s="60" t="e">
        <f t="shared" si="10"/>
        <v>#REF!</v>
      </c>
      <c r="N165" s="11" t="e">
        <f t="shared" si="11"/>
        <v>#REF!</v>
      </c>
    </row>
    <row r="166" spans="1:14" ht="38.25" customHeight="1" x14ac:dyDescent="0.2">
      <c r="A166" s="67"/>
      <c r="B166" s="70">
        <v>162</v>
      </c>
      <c r="C166" s="72" t="s">
        <v>1801</v>
      </c>
      <c r="D166" s="70" t="s">
        <v>1721</v>
      </c>
      <c r="E166" s="69">
        <v>100</v>
      </c>
      <c r="F166" s="66"/>
      <c r="G166" s="68">
        <v>16.393333333333334</v>
      </c>
      <c r="H166" s="68">
        <f t="shared" si="8"/>
        <v>1639.33</v>
      </c>
      <c r="I166" s="62"/>
      <c r="J166" s="62"/>
      <c r="K166" s="61"/>
      <c r="L166" s="44" t="e">
        <f t="shared" si="9"/>
        <v>#REF!</v>
      </c>
      <c r="M166" s="60" t="e">
        <f t="shared" si="10"/>
        <v>#REF!</v>
      </c>
      <c r="N166" s="11" t="e">
        <f t="shared" si="11"/>
        <v>#REF!</v>
      </c>
    </row>
    <row r="167" spans="1:14" ht="38.25" customHeight="1" x14ac:dyDescent="0.2">
      <c r="A167" s="67"/>
      <c r="B167" s="70">
        <v>163</v>
      </c>
      <c r="C167" s="72" t="s">
        <v>1802</v>
      </c>
      <c r="D167" s="70" t="s">
        <v>1721</v>
      </c>
      <c r="E167" s="69">
        <v>20</v>
      </c>
      <c r="F167" s="66"/>
      <c r="G167" s="68">
        <v>9.2733333333333334</v>
      </c>
      <c r="H167" s="68">
        <f t="shared" si="8"/>
        <v>185.47</v>
      </c>
      <c r="I167" s="62"/>
      <c r="J167" s="62"/>
      <c r="K167" s="61"/>
      <c r="L167" s="44" t="e">
        <f t="shared" si="9"/>
        <v>#REF!</v>
      </c>
      <c r="M167" s="60" t="e">
        <f t="shared" si="10"/>
        <v>#REF!</v>
      </c>
      <c r="N167" s="11" t="e">
        <f t="shared" si="11"/>
        <v>#REF!</v>
      </c>
    </row>
    <row r="168" spans="1:14" ht="38.25" customHeight="1" x14ac:dyDescent="0.2">
      <c r="A168" s="67"/>
      <c r="B168" s="70">
        <v>164</v>
      </c>
      <c r="C168" s="72" t="s">
        <v>1803</v>
      </c>
      <c r="D168" s="70" t="s">
        <v>1630</v>
      </c>
      <c r="E168" s="69">
        <v>10</v>
      </c>
      <c r="F168" s="66"/>
      <c r="G168" s="68">
        <v>203.76666666666665</v>
      </c>
      <c r="H168" s="68">
        <f t="shared" si="8"/>
        <v>2037.67</v>
      </c>
      <c r="I168" s="62"/>
      <c r="J168" s="62"/>
      <c r="K168" s="61"/>
      <c r="L168" s="44" t="e">
        <f t="shared" si="9"/>
        <v>#REF!</v>
      </c>
      <c r="M168" s="60" t="e">
        <f t="shared" si="10"/>
        <v>#REF!</v>
      </c>
      <c r="N168" s="11" t="e">
        <f t="shared" si="11"/>
        <v>#REF!</v>
      </c>
    </row>
    <row r="169" spans="1:14" ht="38.25" customHeight="1" x14ac:dyDescent="0.2">
      <c r="A169" s="67"/>
      <c r="B169" s="70">
        <v>165</v>
      </c>
      <c r="C169" s="72" t="s">
        <v>1804</v>
      </c>
      <c r="D169" s="70" t="s">
        <v>1630</v>
      </c>
      <c r="E169" s="69">
        <v>300</v>
      </c>
      <c r="F169" s="66"/>
      <c r="G169" s="68">
        <v>10.803333333333335</v>
      </c>
      <c r="H169" s="68">
        <f t="shared" si="8"/>
        <v>3241</v>
      </c>
      <c r="I169" s="62"/>
      <c r="J169" s="62"/>
      <c r="K169" s="61"/>
      <c r="L169" s="44" t="e">
        <f t="shared" si="9"/>
        <v>#REF!</v>
      </c>
      <c r="M169" s="60" t="e">
        <f t="shared" si="10"/>
        <v>#REF!</v>
      </c>
      <c r="N169" s="11" t="e">
        <f t="shared" si="11"/>
        <v>#REF!</v>
      </c>
    </row>
    <row r="170" spans="1:14" ht="38.25" customHeight="1" x14ac:dyDescent="0.2">
      <c r="A170" s="67"/>
      <c r="B170" s="70">
        <v>166</v>
      </c>
      <c r="C170" s="72" t="s">
        <v>1805</v>
      </c>
      <c r="D170" s="70" t="s">
        <v>1644</v>
      </c>
      <c r="E170" s="69">
        <v>10</v>
      </c>
      <c r="F170" s="66"/>
      <c r="G170" s="68">
        <v>92.947499999999991</v>
      </c>
      <c r="H170" s="68">
        <f t="shared" si="8"/>
        <v>929.48</v>
      </c>
      <c r="I170" s="62"/>
      <c r="J170" s="62"/>
      <c r="K170" s="61"/>
      <c r="L170" s="44" t="e">
        <f t="shared" si="9"/>
        <v>#REF!</v>
      </c>
      <c r="M170" s="60" t="e">
        <f t="shared" si="10"/>
        <v>#REF!</v>
      </c>
      <c r="N170" s="11" t="e">
        <f t="shared" si="11"/>
        <v>#REF!</v>
      </c>
    </row>
    <row r="171" spans="1:14" ht="38.25" customHeight="1" x14ac:dyDescent="0.2">
      <c r="A171" s="67"/>
      <c r="B171" s="70">
        <v>167</v>
      </c>
      <c r="C171" s="72" t="s">
        <v>1806</v>
      </c>
      <c r="D171" s="70" t="s">
        <v>1644</v>
      </c>
      <c r="E171" s="69">
        <v>600</v>
      </c>
      <c r="F171" s="66"/>
      <c r="G171" s="68">
        <v>44.930000000000007</v>
      </c>
      <c r="H171" s="68">
        <f t="shared" si="8"/>
        <v>26958</v>
      </c>
      <c r="I171" s="62"/>
      <c r="J171" s="62"/>
      <c r="K171" s="61"/>
      <c r="L171" s="44" t="e">
        <f t="shared" si="9"/>
        <v>#REF!</v>
      </c>
      <c r="M171" s="60" t="e">
        <f t="shared" si="10"/>
        <v>#REF!</v>
      </c>
      <c r="N171" s="11" t="e">
        <f t="shared" si="11"/>
        <v>#REF!</v>
      </c>
    </row>
    <row r="172" spans="1:14" ht="38.25" customHeight="1" x14ac:dyDescent="0.2">
      <c r="A172" s="67"/>
      <c r="B172" s="70">
        <v>168</v>
      </c>
      <c r="C172" s="72" t="s">
        <v>1807</v>
      </c>
      <c r="D172" s="70" t="s">
        <v>1644</v>
      </c>
      <c r="E172" s="69">
        <v>200</v>
      </c>
      <c r="F172" s="66"/>
      <c r="G172" s="68">
        <v>148.32000000000002</v>
      </c>
      <c r="H172" s="68">
        <f t="shared" si="8"/>
        <v>29664</v>
      </c>
      <c r="I172" s="62"/>
      <c r="J172" s="62"/>
      <c r="K172" s="61"/>
      <c r="L172" s="44" t="e">
        <f t="shared" si="9"/>
        <v>#REF!</v>
      </c>
      <c r="M172" s="60" t="e">
        <f t="shared" si="10"/>
        <v>#REF!</v>
      </c>
      <c r="N172" s="11" t="e">
        <f t="shared" si="11"/>
        <v>#REF!</v>
      </c>
    </row>
    <row r="173" spans="1:14" ht="38.25" customHeight="1" x14ac:dyDescent="0.2">
      <c r="A173" s="67"/>
      <c r="B173" s="70">
        <v>169</v>
      </c>
      <c r="C173" s="72" t="s">
        <v>1808</v>
      </c>
      <c r="D173" s="70" t="s">
        <v>1809</v>
      </c>
      <c r="E173" s="69">
        <v>20</v>
      </c>
      <c r="F173" s="66"/>
      <c r="G173" s="68">
        <v>119.73333333333335</v>
      </c>
      <c r="H173" s="68">
        <f t="shared" si="8"/>
        <v>2394.67</v>
      </c>
      <c r="I173" s="62"/>
      <c r="J173" s="62"/>
      <c r="K173" s="61"/>
      <c r="L173" s="44" t="e">
        <f t="shared" si="9"/>
        <v>#REF!</v>
      </c>
      <c r="M173" s="60" t="e">
        <f t="shared" si="10"/>
        <v>#REF!</v>
      </c>
      <c r="N173" s="11" t="e">
        <f t="shared" si="11"/>
        <v>#REF!</v>
      </c>
    </row>
    <row r="174" spans="1:14" ht="38.25" customHeight="1" x14ac:dyDescent="0.2">
      <c r="A174" s="67"/>
      <c r="B174" s="70">
        <v>170</v>
      </c>
      <c r="C174" s="72" t="s">
        <v>1810</v>
      </c>
      <c r="D174" s="70" t="s">
        <v>1636</v>
      </c>
      <c r="E174" s="69">
        <v>20</v>
      </c>
      <c r="F174" s="66"/>
      <c r="G174" s="68">
        <v>83.256666666666661</v>
      </c>
      <c r="H174" s="68">
        <f t="shared" si="8"/>
        <v>1665.13</v>
      </c>
      <c r="I174" s="62"/>
      <c r="J174" s="62"/>
      <c r="K174" s="61"/>
      <c r="L174" s="44" t="e">
        <f t="shared" si="9"/>
        <v>#REF!</v>
      </c>
      <c r="M174" s="60" t="e">
        <f t="shared" si="10"/>
        <v>#REF!</v>
      </c>
      <c r="N174" s="11" t="e">
        <f t="shared" si="11"/>
        <v>#REF!</v>
      </c>
    </row>
    <row r="175" spans="1:14" ht="38.25" customHeight="1" x14ac:dyDescent="0.2">
      <c r="A175" s="67"/>
      <c r="B175" s="70">
        <v>171</v>
      </c>
      <c r="C175" s="72" t="s">
        <v>1811</v>
      </c>
      <c r="D175" s="70" t="s">
        <v>1630</v>
      </c>
      <c r="E175" s="69">
        <v>30</v>
      </c>
      <c r="F175" s="66"/>
      <c r="G175" s="68">
        <v>81.44</v>
      </c>
      <c r="H175" s="68">
        <f t="shared" si="8"/>
        <v>2443.1999999999998</v>
      </c>
      <c r="I175" s="62"/>
      <c r="J175" s="62"/>
      <c r="K175" s="61"/>
      <c r="L175" s="44" t="e">
        <f t="shared" si="9"/>
        <v>#REF!</v>
      </c>
      <c r="M175" s="60" t="e">
        <f t="shared" si="10"/>
        <v>#REF!</v>
      </c>
      <c r="N175" s="11" t="e">
        <f t="shared" si="11"/>
        <v>#REF!</v>
      </c>
    </row>
    <row r="176" spans="1:14" ht="38.25" customHeight="1" x14ac:dyDescent="0.2">
      <c r="A176" s="67"/>
      <c r="B176" s="70">
        <v>172</v>
      </c>
      <c r="C176" s="72" t="s">
        <v>1812</v>
      </c>
      <c r="D176" s="70" t="s">
        <v>1630</v>
      </c>
      <c r="E176" s="69">
        <v>20</v>
      </c>
      <c r="F176" s="66"/>
      <c r="G176" s="68">
        <v>1944.4633333333334</v>
      </c>
      <c r="H176" s="68">
        <f t="shared" si="8"/>
        <v>38889.269999999997</v>
      </c>
      <c r="I176" s="62"/>
      <c r="J176" s="62"/>
      <c r="K176" s="61"/>
      <c r="L176" s="44" t="e">
        <f t="shared" si="9"/>
        <v>#REF!</v>
      </c>
      <c r="M176" s="60" t="e">
        <f t="shared" si="10"/>
        <v>#REF!</v>
      </c>
      <c r="N176" s="11" t="e">
        <f t="shared" si="11"/>
        <v>#REF!</v>
      </c>
    </row>
    <row r="177" spans="1:14" ht="38.25" customHeight="1" x14ac:dyDescent="0.2">
      <c r="A177" s="67"/>
      <c r="B177" s="70">
        <v>173</v>
      </c>
      <c r="C177" s="72" t="s">
        <v>1813</v>
      </c>
      <c r="D177" s="70" t="s">
        <v>1642</v>
      </c>
      <c r="E177" s="69">
        <v>40</v>
      </c>
      <c r="F177" s="66"/>
      <c r="G177" s="68">
        <v>43.286666666666669</v>
      </c>
      <c r="H177" s="68">
        <f t="shared" si="8"/>
        <v>1731.47</v>
      </c>
      <c r="I177" s="62"/>
      <c r="J177" s="62"/>
      <c r="K177" s="61"/>
      <c r="L177" s="44" t="e">
        <f t="shared" si="9"/>
        <v>#REF!</v>
      </c>
      <c r="M177" s="60" t="e">
        <f t="shared" si="10"/>
        <v>#REF!</v>
      </c>
      <c r="N177" s="11" t="e">
        <f t="shared" si="11"/>
        <v>#REF!</v>
      </c>
    </row>
    <row r="178" spans="1:14" ht="38.25" customHeight="1" x14ac:dyDescent="0.2">
      <c r="A178" s="67"/>
      <c r="B178" s="70">
        <v>174</v>
      </c>
      <c r="C178" s="72" t="s">
        <v>1814</v>
      </c>
      <c r="D178" s="70" t="s">
        <v>1630</v>
      </c>
      <c r="E178" s="69">
        <v>10</v>
      </c>
      <c r="F178" s="66"/>
      <c r="G178" s="68">
        <v>477.71500000000003</v>
      </c>
      <c r="H178" s="68">
        <f t="shared" si="8"/>
        <v>4777.1499999999996</v>
      </c>
      <c r="I178" s="62"/>
      <c r="J178" s="62"/>
      <c r="K178" s="61"/>
      <c r="L178" s="44" t="e">
        <f t="shared" si="9"/>
        <v>#REF!</v>
      </c>
      <c r="M178" s="60" t="e">
        <f t="shared" si="10"/>
        <v>#REF!</v>
      </c>
      <c r="N178" s="11" t="e">
        <f t="shared" si="11"/>
        <v>#REF!</v>
      </c>
    </row>
    <row r="179" spans="1:14" ht="38.25" customHeight="1" x14ac:dyDescent="0.2">
      <c r="A179" s="67"/>
      <c r="B179" s="70">
        <v>175</v>
      </c>
      <c r="C179" s="72" t="s">
        <v>1815</v>
      </c>
      <c r="D179" s="70" t="s">
        <v>1630</v>
      </c>
      <c r="E179" s="69">
        <v>0</v>
      </c>
      <c r="F179" s="66"/>
      <c r="G179" s="68">
        <v>517.23250000000007</v>
      </c>
      <c r="H179" s="68">
        <f t="shared" si="8"/>
        <v>0</v>
      </c>
      <c r="I179" s="62"/>
      <c r="J179" s="62"/>
      <c r="K179" s="61"/>
      <c r="L179" s="44" t="e">
        <f t="shared" si="9"/>
        <v>#REF!</v>
      </c>
      <c r="M179" s="60" t="e">
        <f t="shared" si="10"/>
        <v>#REF!</v>
      </c>
      <c r="N179" s="11" t="e">
        <f t="shared" si="11"/>
        <v>#REF!</v>
      </c>
    </row>
    <row r="180" spans="1:14" ht="38.25" customHeight="1" x14ac:dyDescent="0.2">
      <c r="A180" s="67"/>
      <c r="B180" s="70">
        <v>176</v>
      </c>
      <c r="C180" s="72" t="s">
        <v>1816</v>
      </c>
      <c r="D180" s="70" t="s">
        <v>1644</v>
      </c>
      <c r="E180" s="69">
        <v>60</v>
      </c>
      <c r="F180" s="66"/>
      <c r="G180" s="68">
        <v>79.403333333333336</v>
      </c>
      <c r="H180" s="68">
        <f t="shared" si="8"/>
        <v>4764.2</v>
      </c>
      <c r="I180" s="62"/>
      <c r="J180" s="62"/>
      <c r="K180" s="61"/>
      <c r="L180" s="44" t="e">
        <f t="shared" si="9"/>
        <v>#REF!</v>
      </c>
      <c r="M180" s="60" t="e">
        <f t="shared" si="10"/>
        <v>#REF!</v>
      </c>
      <c r="N180" s="11" t="e">
        <f t="shared" si="11"/>
        <v>#REF!</v>
      </c>
    </row>
    <row r="181" spans="1:14" ht="38.25" customHeight="1" x14ac:dyDescent="0.2">
      <c r="A181" s="67"/>
      <c r="B181" s="70">
        <v>177</v>
      </c>
      <c r="C181" s="72" t="s">
        <v>1817</v>
      </c>
      <c r="D181" s="70" t="s">
        <v>1644</v>
      </c>
      <c r="E181" s="69">
        <v>60</v>
      </c>
      <c r="F181" s="66"/>
      <c r="G181" s="68">
        <v>79.123333333333335</v>
      </c>
      <c r="H181" s="68">
        <f t="shared" si="8"/>
        <v>4747.3999999999996</v>
      </c>
      <c r="I181" s="62"/>
      <c r="J181" s="62"/>
      <c r="K181" s="61"/>
      <c r="L181" s="44" t="e">
        <f t="shared" si="9"/>
        <v>#REF!</v>
      </c>
      <c r="M181" s="60" t="e">
        <f t="shared" si="10"/>
        <v>#REF!</v>
      </c>
      <c r="N181" s="11" t="e">
        <f t="shared" si="11"/>
        <v>#REF!</v>
      </c>
    </row>
    <row r="182" spans="1:14" ht="38.25" customHeight="1" x14ac:dyDescent="0.2">
      <c r="A182" s="67"/>
      <c r="B182" s="70">
        <v>178</v>
      </c>
      <c r="C182" s="72" t="s">
        <v>1818</v>
      </c>
      <c r="D182" s="70" t="s">
        <v>1630</v>
      </c>
      <c r="E182" s="69">
        <v>20</v>
      </c>
      <c r="F182" s="66"/>
      <c r="G182" s="68">
        <v>239.99</v>
      </c>
      <c r="H182" s="68">
        <f t="shared" si="8"/>
        <v>4799.8</v>
      </c>
      <c r="I182" s="62"/>
      <c r="J182" s="62"/>
      <c r="K182" s="61"/>
      <c r="L182" s="44" t="e">
        <f t="shared" si="9"/>
        <v>#REF!</v>
      </c>
      <c r="M182" s="60" t="e">
        <f t="shared" si="10"/>
        <v>#REF!</v>
      </c>
      <c r="N182" s="11" t="e">
        <f t="shared" si="11"/>
        <v>#REF!</v>
      </c>
    </row>
    <row r="183" spans="1:14" ht="38.25" customHeight="1" x14ac:dyDescent="0.2">
      <c r="A183" s="67"/>
      <c r="B183" s="70">
        <v>179</v>
      </c>
      <c r="C183" s="72" t="s">
        <v>1819</v>
      </c>
      <c r="D183" s="70" t="s">
        <v>1630</v>
      </c>
      <c r="E183" s="69">
        <v>10</v>
      </c>
      <c r="F183" s="66"/>
      <c r="G183" s="68">
        <v>302.16000000000003</v>
      </c>
      <c r="H183" s="68">
        <f t="shared" si="8"/>
        <v>3021.6</v>
      </c>
      <c r="I183" s="62"/>
      <c r="J183" s="62"/>
      <c r="K183" s="61"/>
      <c r="L183" s="44" t="e">
        <f t="shared" si="9"/>
        <v>#REF!</v>
      </c>
      <c r="M183" s="60" t="e">
        <f t="shared" si="10"/>
        <v>#REF!</v>
      </c>
      <c r="N183" s="11" t="e">
        <f t="shared" si="11"/>
        <v>#REF!</v>
      </c>
    </row>
    <row r="184" spans="1:14" ht="38.25" customHeight="1" x14ac:dyDescent="0.2">
      <c r="A184" s="67"/>
      <c r="B184" s="70">
        <v>180</v>
      </c>
      <c r="C184" s="72" t="s">
        <v>1820</v>
      </c>
      <c r="D184" s="70" t="s">
        <v>1630</v>
      </c>
      <c r="E184" s="69">
        <v>20</v>
      </c>
      <c r="F184" s="66"/>
      <c r="G184" s="68">
        <v>414.06666666666666</v>
      </c>
      <c r="H184" s="68">
        <f t="shared" si="8"/>
        <v>8281.33</v>
      </c>
      <c r="I184" s="62"/>
      <c r="J184" s="62"/>
      <c r="K184" s="61"/>
      <c r="L184" s="44" t="e">
        <f t="shared" si="9"/>
        <v>#REF!</v>
      </c>
      <c r="M184" s="60" t="e">
        <f t="shared" si="10"/>
        <v>#REF!</v>
      </c>
      <c r="N184" s="11" t="e">
        <f t="shared" si="11"/>
        <v>#REF!</v>
      </c>
    </row>
    <row r="185" spans="1:14" ht="38.25" customHeight="1" x14ac:dyDescent="0.2">
      <c r="A185" s="67"/>
      <c r="B185" s="70">
        <v>181</v>
      </c>
      <c r="C185" s="72" t="s">
        <v>1821</v>
      </c>
      <c r="D185" s="70" t="s">
        <v>1630</v>
      </c>
      <c r="E185" s="69">
        <v>6</v>
      </c>
      <c r="F185" s="66"/>
      <c r="G185" s="68">
        <v>358.22333333333336</v>
      </c>
      <c r="H185" s="68">
        <f t="shared" si="8"/>
        <v>2149.34</v>
      </c>
      <c r="I185" s="62"/>
      <c r="J185" s="62"/>
      <c r="K185" s="61"/>
      <c r="L185" s="44" t="e">
        <f t="shared" si="9"/>
        <v>#REF!</v>
      </c>
      <c r="M185" s="60" t="e">
        <f t="shared" si="10"/>
        <v>#REF!</v>
      </c>
      <c r="N185" s="11" t="e">
        <f t="shared" si="11"/>
        <v>#REF!</v>
      </c>
    </row>
    <row r="186" spans="1:14" ht="38.25" customHeight="1" x14ac:dyDescent="0.2">
      <c r="A186" s="67"/>
      <c r="B186" s="70">
        <v>182</v>
      </c>
      <c r="C186" s="72" t="s">
        <v>1822</v>
      </c>
      <c r="D186" s="70" t="s">
        <v>1781</v>
      </c>
      <c r="E186" s="69">
        <v>2</v>
      </c>
      <c r="F186" s="66"/>
      <c r="G186" s="68">
        <v>524.52666666666676</v>
      </c>
      <c r="H186" s="68">
        <f t="shared" si="8"/>
        <v>1049.05</v>
      </c>
      <c r="I186" s="62"/>
      <c r="J186" s="62"/>
      <c r="K186" s="61"/>
      <c r="L186" s="44" t="e">
        <f t="shared" si="9"/>
        <v>#REF!</v>
      </c>
      <c r="M186" s="60" t="e">
        <f t="shared" si="10"/>
        <v>#REF!</v>
      </c>
      <c r="N186" s="11" t="e">
        <f t="shared" si="11"/>
        <v>#REF!</v>
      </c>
    </row>
    <row r="187" spans="1:14" ht="38.25" customHeight="1" x14ac:dyDescent="0.2">
      <c r="A187" s="67"/>
      <c r="B187" s="70">
        <v>183</v>
      </c>
      <c r="C187" s="72" t="s">
        <v>1823</v>
      </c>
      <c r="D187" s="70" t="s">
        <v>1781</v>
      </c>
      <c r="E187" s="69">
        <v>2</v>
      </c>
      <c r="F187" s="66"/>
      <c r="G187" s="68">
        <v>771.67666666666662</v>
      </c>
      <c r="H187" s="68">
        <f t="shared" si="8"/>
        <v>1543.35</v>
      </c>
      <c r="I187" s="62"/>
      <c r="J187" s="62"/>
      <c r="K187" s="61"/>
      <c r="L187" s="44" t="e">
        <f t="shared" si="9"/>
        <v>#REF!</v>
      </c>
      <c r="M187" s="60" t="e">
        <f t="shared" si="10"/>
        <v>#REF!</v>
      </c>
      <c r="N187" s="11" t="e">
        <f t="shared" si="11"/>
        <v>#REF!</v>
      </c>
    </row>
    <row r="188" spans="1:14" ht="38.25" customHeight="1" x14ac:dyDescent="0.2">
      <c r="A188" s="67"/>
      <c r="B188" s="70">
        <v>184</v>
      </c>
      <c r="C188" s="72" t="s">
        <v>1824</v>
      </c>
      <c r="D188" s="70" t="s">
        <v>1630</v>
      </c>
      <c r="E188" s="69">
        <v>10</v>
      </c>
      <c r="F188" s="66"/>
      <c r="G188" s="68">
        <v>917.22666666666657</v>
      </c>
      <c r="H188" s="68">
        <f t="shared" si="8"/>
        <v>9172.27</v>
      </c>
      <c r="I188" s="62"/>
      <c r="J188" s="62"/>
      <c r="K188" s="61"/>
      <c r="L188" s="44" t="e">
        <f t="shared" si="9"/>
        <v>#REF!</v>
      </c>
      <c r="M188" s="60" t="e">
        <f t="shared" si="10"/>
        <v>#REF!</v>
      </c>
      <c r="N188" s="11" t="e">
        <f t="shared" si="11"/>
        <v>#REF!</v>
      </c>
    </row>
    <row r="189" spans="1:14" ht="38.25" customHeight="1" x14ac:dyDescent="0.2">
      <c r="A189" s="67"/>
      <c r="B189" s="70">
        <v>185</v>
      </c>
      <c r="C189" s="72" t="s">
        <v>1825</v>
      </c>
      <c r="D189" s="70" t="s">
        <v>1636</v>
      </c>
      <c r="E189" s="69">
        <v>400</v>
      </c>
      <c r="F189" s="66"/>
      <c r="G189" s="68">
        <v>230.51999999999998</v>
      </c>
      <c r="H189" s="68">
        <f t="shared" si="8"/>
        <v>92208</v>
      </c>
      <c r="I189" s="62"/>
      <c r="J189" s="62"/>
      <c r="K189" s="61"/>
      <c r="L189" s="44" t="e">
        <f t="shared" si="9"/>
        <v>#REF!</v>
      </c>
      <c r="M189" s="60" t="e">
        <f t="shared" si="10"/>
        <v>#REF!</v>
      </c>
      <c r="N189" s="11" t="e">
        <f t="shared" si="11"/>
        <v>#REF!</v>
      </c>
    </row>
    <row r="190" spans="1:14" ht="38.25" customHeight="1" x14ac:dyDescent="0.2">
      <c r="A190" s="67"/>
      <c r="B190" s="70">
        <v>186</v>
      </c>
      <c r="C190" s="72" t="s">
        <v>1826</v>
      </c>
      <c r="D190" s="70" t="s">
        <v>1644</v>
      </c>
      <c r="E190" s="69">
        <v>140</v>
      </c>
      <c r="F190" s="66"/>
      <c r="G190" s="68">
        <v>2.0125000000000002</v>
      </c>
      <c r="H190" s="68">
        <f t="shared" si="8"/>
        <v>281.75</v>
      </c>
      <c r="I190" s="62"/>
      <c r="J190" s="62"/>
      <c r="K190" s="61"/>
      <c r="L190" s="44" t="e">
        <f t="shared" si="9"/>
        <v>#REF!</v>
      </c>
      <c r="M190" s="60" t="e">
        <f t="shared" si="10"/>
        <v>#REF!</v>
      </c>
      <c r="N190" s="11" t="e">
        <f t="shared" si="11"/>
        <v>#REF!</v>
      </c>
    </row>
    <row r="191" spans="1:14" ht="38.25" customHeight="1" x14ac:dyDescent="0.2">
      <c r="A191" s="67"/>
      <c r="B191" s="70">
        <v>187</v>
      </c>
      <c r="C191" s="72" t="s">
        <v>1827</v>
      </c>
      <c r="D191" s="70" t="s">
        <v>1648</v>
      </c>
      <c r="E191" s="69">
        <v>140</v>
      </c>
      <c r="F191" s="66"/>
      <c r="G191" s="68">
        <v>18.669999999999998</v>
      </c>
      <c r="H191" s="68">
        <f t="shared" si="8"/>
        <v>2613.8000000000002</v>
      </c>
      <c r="I191" s="62"/>
      <c r="J191" s="62"/>
      <c r="K191" s="61"/>
      <c r="L191" s="44" t="e">
        <f t="shared" si="9"/>
        <v>#REF!</v>
      </c>
      <c r="M191" s="60" t="e">
        <f t="shared" si="10"/>
        <v>#REF!</v>
      </c>
      <c r="N191" s="11" t="e">
        <f t="shared" si="11"/>
        <v>#REF!</v>
      </c>
    </row>
    <row r="192" spans="1:14" ht="38.25" customHeight="1" x14ac:dyDescent="0.2">
      <c r="A192" s="67"/>
      <c r="B192" s="70">
        <v>188</v>
      </c>
      <c r="C192" s="72" t="s">
        <v>1828</v>
      </c>
      <c r="D192" s="70" t="s">
        <v>1630</v>
      </c>
      <c r="E192" s="69">
        <v>30</v>
      </c>
      <c r="F192" s="66"/>
      <c r="G192" s="68">
        <v>80.146666666666661</v>
      </c>
      <c r="H192" s="68">
        <f t="shared" si="8"/>
        <v>2404.4</v>
      </c>
      <c r="I192" s="62"/>
      <c r="J192" s="62"/>
      <c r="K192" s="61"/>
      <c r="L192" s="44" t="e">
        <f t="shared" si="9"/>
        <v>#REF!</v>
      </c>
      <c r="M192" s="60" t="e">
        <f t="shared" si="10"/>
        <v>#REF!</v>
      </c>
      <c r="N192" s="11" t="e">
        <f t="shared" si="11"/>
        <v>#REF!</v>
      </c>
    </row>
    <row r="193" spans="1:14" ht="38.25" customHeight="1" x14ac:dyDescent="0.2">
      <c r="A193" s="67"/>
      <c r="B193" s="70">
        <v>189</v>
      </c>
      <c r="C193" s="72" t="s">
        <v>1829</v>
      </c>
      <c r="D193" s="70" t="s">
        <v>1630</v>
      </c>
      <c r="E193" s="69">
        <v>6</v>
      </c>
      <c r="F193" s="66"/>
      <c r="G193" s="68">
        <v>57.042499999999997</v>
      </c>
      <c r="H193" s="68">
        <f t="shared" si="8"/>
        <v>342.26</v>
      </c>
      <c r="I193" s="62"/>
      <c r="J193" s="62"/>
      <c r="K193" s="61"/>
      <c r="L193" s="44" t="e">
        <f t="shared" si="9"/>
        <v>#REF!</v>
      </c>
      <c r="M193" s="60" t="e">
        <f t="shared" si="10"/>
        <v>#REF!</v>
      </c>
      <c r="N193" s="11" t="e">
        <f t="shared" si="11"/>
        <v>#REF!</v>
      </c>
    </row>
    <row r="194" spans="1:14" ht="38.25" customHeight="1" x14ac:dyDescent="0.2">
      <c r="A194" s="67"/>
      <c r="B194" s="70">
        <v>190</v>
      </c>
      <c r="C194" s="72" t="s">
        <v>1830</v>
      </c>
      <c r="D194" s="70" t="s">
        <v>1630</v>
      </c>
      <c r="E194" s="69">
        <v>6</v>
      </c>
      <c r="F194" s="66"/>
      <c r="G194" s="68">
        <v>15.547500000000001</v>
      </c>
      <c r="H194" s="68">
        <f t="shared" si="8"/>
        <v>93.29</v>
      </c>
      <c r="I194" s="62"/>
      <c r="J194" s="62"/>
      <c r="K194" s="61"/>
      <c r="L194" s="44" t="e">
        <f t="shared" si="9"/>
        <v>#REF!</v>
      </c>
      <c r="M194" s="60" t="e">
        <f t="shared" si="10"/>
        <v>#REF!</v>
      </c>
      <c r="N194" s="11" t="e">
        <f t="shared" si="11"/>
        <v>#REF!</v>
      </c>
    </row>
    <row r="195" spans="1:14" ht="38.25" customHeight="1" x14ac:dyDescent="0.2">
      <c r="A195" s="67"/>
      <c r="B195" s="70">
        <v>191</v>
      </c>
      <c r="C195" s="72" t="s">
        <v>1831</v>
      </c>
      <c r="D195" s="70" t="s">
        <v>1630</v>
      </c>
      <c r="E195" s="69">
        <v>10</v>
      </c>
      <c r="F195" s="66"/>
      <c r="G195" s="68">
        <v>31.443999999999999</v>
      </c>
      <c r="H195" s="68">
        <f t="shared" si="8"/>
        <v>314.44</v>
      </c>
      <c r="I195" s="62"/>
      <c r="J195" s="62"/>
      <c r="K195" s="61"/>
      <c r="L195" s="44" t="e">
        <f t="shared" si="9"/>
        <v>#REF!</v>
      </c>
      <c r="M195" s="60" t="e">
        <f t="shared" si="10"/>
        <v>#REF!</v>
      </c>
      <c r="N195" s="11" t="e">
        <f t="shared" si="11"/>
        <v>#REF!</v>
      </c>
    </row>
    <row r="196" spans="1:14" ht="38.25" customHeight="1" x14ac:dyDescent="0.2">
      <c r="A196" s="67"/>
      <c r="B196" s="70">
        <v>192</v>
      </c>
      <c r="C196" s="72" t="s">
        <v>1832</v>
      </c>
      <c r="D196" s="70" t="s">
        <v>1642</v>
      </c>
      <c r="E196" s="69">
        <v>2000</v>
      </c>
      <c r="F196" s="66"/>
      <c r="G196" s="68">
        <v>297.15000000000003</v>
      </c>
      <c r="H196" s="68">
        <f t="shared" si="8"/>
        <v>594300</v>
      </c>
      <c r="I196" s="62"/>
      <c r="J196" s="62"/>
      <c r="K196" s="61"/>
      <c r="L196" s="44" t="e">
        <f t="shared" si="9"/>
        <v>#REF!</v>
      </c>
      <c r="M196" s="60" t="e">
        <f t="shared" si="10"/>
        <v>#REF!</v>
      </c>
      <c r="N196" s="11" t="e">
        <f t="shared" si="11"/>
        <v>#REF!</v>
      </c>
    </row>
    <row r="197" spans="1:14" ht="38.25" customHeight="1" x14ac:dyDescent="0.2">
      <c r="A197" s="67"/>
      <c r="B197" s="70">
        <v>193</v>
      </c>
      <c r="C197" s="72" t="s">
        <v>1833</v>
      </c>
      <c r="D197" s="70" t="s">
        <v>1630</v>
      </c>
      <c r="E197" s="69">
        <v>10</v>
      </c>
      <c r="F197" s="66"/>
      <c r="G197" s="68">
        <v>79.84</v>
      </c>
      <c r="H197" s="68">
        <f t="shared" ref="H197:H260" si="12">ROUND((E197*G197),2)</f>
        <v>798.4</v>
      </c>
      <c r="I197" s="62"/>
      <c r="J197" s="62"/>
      <c r="K197" s="61"/>
      <c r="L197" s="44" t="e">
        <f t="shared" ref="L197:L260" si="13">G197-G197*$L$1</f>
        <v>#REF!</v>
      </c>
      <c r="M197" s="60" t="e">
        <f t="shared" ref="M197:M260" si="14">L197/(1-$L$1)</f>
        <v>#REF!</v>
      </c>
      <c r="N197" s="11" t="e">
        <f t="shared" ref="N197:N260" si="15">M197=G197</f>
        <v>#REF!</v>
      </c>
    </row>
    <row r="198" spans="1:14" ht="38.25" customHeight="1" x14ac:dyDescent="0.2">
      <c r="A198" s="67"/>
      <c r="B198" s="70">
        <v>194</v>
      </c>
      <c r="C198" s="72" t="s">
        <v>1834</v>
      </c>
      <c r="D198" s="70" t="s">
        <v>1835</v>
      </c>
      <c r="E198" s="69">
        <v>20</v>
      </c>
      <c r="F198" s="66"/>
      <c r="G198" s="68">
        <v>853.97249999999997</v>
      </c>
      <c r="H198" s="68">
        <f t="shared" si="12"/>
        <v>17079.45</v>
      </c>
      <c r="I198" s="62"/>
      <c r="J198" s="62"/>
      <c r="K198" s="61"/>
      <c r="L198" s="44" t="e">
        <f t="shared" si="13"/>
        <v>#REF!</v>
      </c>
      <c r="M198" s="60" t="e">
        <f t="shared" si="14"/>
        <v>#REF!</v>
      </c>
      <c r="N198" s="11" t="e">
        <f t="shared" si="15"/>
        <v>#REF!</v>
      </c>
    </row>
    <row r="199" spans="1:14" ht="38.25" customHeight="1" x14ac:dyDescent="0.2">
      <c r="A199" s="67"/>
      <c r="B199" s="70">
        <v>195</v>
      </c>
      <c r="C199" s="72" t="s">
        <v>1836</v>
      </c>
      <c r="D199" s="70" t="s">
        <v>1636</v>
      </c>
      <c r="E199" s="69">
        <v>100</v>
      </c>
      <c r="F199" s="66"/>
      <c r="G199" s="68">
        <v>169.755</v>
      </c>
      <c r="H199" s="68">
        <f t="shared" si="12"/>
        <v>16975.5</v>
      </c>
      <c r="I199" s="62"/>
      <c r="J199" s="62"/>
      <c r="K199" s="61"/>
      <c r="L199" s="44" t="e">
        <f t="shared" si="13"/>
        <v>#REF!</v>
      </c>
      <c r="M199" s="60" t="e">
        <f t="shared" si="14"/>
        <v>#REF!</v>
      </c>
      <c r="N199" s="11" t="e">
        <f t="shared" si="15"/>
        <v>#REF!</v>
      </c>
    </row>
    <row r="200" spans="1:14" ht="38.25" customHeight="1" x14ac:dyDescent="0.2">
      <c r="A200" s="67"/>
      <c r="B200" s="70">
        <v>196</v>
      </c>
      <c r="C200" s="72" t="s">
        <v>1837</v>
      </c>
      <c r="D200" s="70" t="s">
        <v>1636</v>
      </c>
      <c r="E200" s="69">
        <v>120</v>
      </c>
      <c r="F200" s="66"/>
      <c r="G200" s="68">
        <v>240.01750000000001</v>
      </c>
      <c r="H200" s="68">
        <f t="shared" si="12"/>
        <v>28802.1</v>
      </c>
      <c r="I200" s="62"/>
      <c r="J200" s="62"/>
      <c r="K200" s="61"/>
      <c r="L200" s="44" t="e">
        <f t="shared" si="13"/>
        <v>#REF!</v>
      </c>
      <c r="M200" s="60" t="e">
        <f t="shared" si="14"/>
        <v>#REF!</v>
      </c>
      <c r="N200" s="11" t="e">
        <f t="shared" si="15"/>
        <v>#REF!</v>
      </c>
    </row>
    <row r="201" spans="1:14" ht="38.25" customHeight="1" x14ac:dyDescent="0.2">
      <c r="A201" s="67"/>
      <c r="B201" s="70">
        <v>197</v>
      </c>
      <c r="C201" s="72" t="s">
        <v>1838</v>
      </c>
      <c r="D201" s="70" t="s">
        <v>1636</v>
      </c>
      <c r="E201" s="69">
        <v>60</v>
      </c>
      <c r="F201" s="66"/>
      <c r="G201" s="68">
        <v>471.64750000000004</v>
      </c>
      <c r="H201" s="68">
        <f t="shared" si="12"/>
        <v>28298.85</v>
      </c>
      <c r="I201" s="62"/>
      <c r="J201" s="62"/>
      <c r="K201" s="61"/>
      <c r="L201" s="44" t="e">
        <f t="shared" si="13"/>
        <v>#REF!</v>
      </c>
      <c r="M201" s="60" t="e">
        <f t="shared" si="14"/>
        <v>#REF!</v>
      </c>
      <c r="N201" s="11" t="e">
        <f t="shared" si="15"/>
        <v>#REF!</v>
      </c>
    </row>
    <row r="202" spans="1:14" ht="38.25" customHeight="1" x14ac:dyDescent="0.2">
      <c r="A202" s="67"/>
      <c r="B202" s="70">
        <v>198</v>
      </c>
      <c r="C202" s="72" t="s">
        <v>1839</v>
      </c>
      <c r="D202" s="70" t="s">
        <v>1840</v>
      </c>
      <c r="E202" s="69">
        <v>20</v>
      </c>
      <c r="F202" s="66"/>
      <c r="G202" s="68">
        <v>668.10333333333335</v>
      </c>
      <c r="H202" s="68">
        <f t="shared" si="12"/>
        <v>13362.07</v>
      </c>
      <c r="I202" s="62"/>
      <c r="J202" s="62"/>
      <c r="K202" s="61"/>
      <c r="L202" s="44" t="e">
        <f t="shared" si="13"/>
        <v>#REF!</v>
      </c>
      <c r="M202" s="60" t="e">
        <f t="shared" si="14"/>
        <v>#REF!</v>
      </c>
      <c r="N202" s="11" t="e">
        <f t="shared" si="15"/>
        <v>#REF!</v>
      </c>
    </row>
    <row r="203" spans="1:14" ht="38.25" customHeight="1" x14ac:dyDescent="0.2">
      <c r="A203" s="67"/>
      <c r="B203" s="70">
        <v>199</v>
      </c>
      <c r="C203" s="72" t="s">
        <v>1841</v>
      </c>
      <c r="D203" s="70" t="s">
        <v>1636</v>
      </c>
      <c r="E203" s="69">
        <v>160</v>
      </c>
      <c r="F203" s="66"/>
      <c r="G203" s="68">
        <v>404.50599999999997</v>
      </c>
      <c r="H203" s="68">
        <f t="shared" si="12"/>
        <v>64720.959999999999</v>
      </c>
      <c r="I203" s="62"/>
      <c r="J203" s="62"/>
      <c r="K203" s="61"/>
      <c r="L203" s="44" t="e">
        <f t="shared" si="13"/>
        <v>#REF!</v>
      </c>
      <c r="M203" s="60" t="e">
        <f t="shared" si="14"/>
        <v>#REF!</v>
      </c>
      <c r="N203" s="11" t="e">
        <f t="shared" si="15"/>
        <v>#REF!</v>
      </c>
    </row>
    <row r="204" spans="1:14" ht="38.25" customHeight="1" x14ac:dyDescent="0.2">
      <c r="A204" s="67"/>
      <c r="B204" s="70">
        <v>200</v>
      </c>
      <c r="C204" s="72" t="s">
        <v>1842</v>
      </c>
      <c r="D204" s="70" t="s">
        <v>1630</v>
      </c>
      <c r="E204" s="69">
        <v>20</v>
      </c>
      <c r="F204" s="66"/>
      <c r="G204" s="68">
        <v>165.39</v>
      </c>
      <c r="H204" s="68">
        <f t="shared" si="12"/>
        <v>3307.8</v>
      </c>
      <c r="I204" s="62"/>
      <c r="J204" s="62"/>
      <c r="K204" s="61"/>
      <c r="L204" s="44" t="e">
        <f t="shared" si="13"/>
        <v>#REF!</v>
      </c>
      <c r="M204" s="60" t="e">
        <f t="shared" si="14"/>
        <v>#REF!</v>
      </c>
      <c r="N204" s="11" t="e">
        <f t="shared" si="15"/>
        <v>#REF!</v>
      </c>
    </row>
    <row r="205" spans="1:14" ht="38.25" customHeight="1" x14ac:dyDescent="0.2">
      <c r="A205" s="67"/>
      <c r="B205" s="70">
        <v>201</v>
      </c>
      <c r="C205" s="72" t="s">
        <v>1843</v>
      </c>
      <c r="D205" s="70" t="s">
        <v>1630</v>
      </c>
      <c r="E205" s="69">
        <v>10</v>
      </c>
      <c r="F205" s="66"/>
      <c r="G205" s="68">
        <v>243.10000000000002</v>
      </c>
      <c r="H205" s="68">
        <f t="shared" si="12"/>
        <v>2431</v>
      </c>
      <c r="I205" s="62"/>
      <c r="J205" s="62"/>
      <c r="K205" s="61"/>
      <c r="L205" s="44" t="e">
        <f t="shared" si="13"/>
        <v>#REF!</v>
      </c>
      <c r="M205" s="60" t="e">
        <f t="shared" si="14"/>
        <v>#REF!</v>
      </c>
      <c r="N205" s="11" t="e">
        <f t="shared" si="15"/>
        <v>#REF!</v>
      </c>
    </row>
    <row r="206" spans="1:14" ht="38.25" customHeight="1" x14ac:dyDescent="0.2">
      <c r="A206" s="67"/>
      <c r="B206" s="70">
        <v>202</v>
      </c>
      <c r="C206" s="72" t="s">
        <v>1844</v>
      </c>
      <c r="D206" s="70" t="s">
        <v>1630</v>
      </c>
      <c r="E206" s="69">
        <v>10</v>
      </c>
      <c r="F206" s="66"/>
      <c r="G206" s="68">
        <v>110.2075</v>
      </c>
      <c r="H206" s="68">
        <f t="shared" si="12"/>
        <v>1102.08</v>
      </c>
      <c r="I206" s="62"/>
      <c r="J206" s="62"/>
      <c r="K206" s="61"/>
      <c r="L206" s="44" t="e">
        <f t="shared" si="13"/>
        <v>#REF!</v>
      </c>
      <c r="M206" s="60" t="e">
        <f t="shared" si="14"/>
        <v>#REF!</v>
      </c>
      <c r="N206" s="11" t="e">
        <f t="shared" si="15"/>
        <v>#REF!</v>
      </c>
    </row>
    <row r="207" spans="1:14" ht="38.25" customHeight="1" x14ac:dyDescent="0.2">
      <c r="A207" s="67"/>
      <c r="B207" s="70">
        <v>203</v>
      </c>
      <c r="C207" s="72" t="s">
        <v>1845</v>
      </c>
      <c r="D207" s="70" t="s">
        <v>1630</v>
      </c>
      <c r="E207" s="69">
        <v>10</v>
      </c>
      <c r="F207" s="66"/>
      <c r="G207" s="68">
        <v>217.92</v>
      </c>
      <c r="H207" s="68">
        <f t="shared" si="12"/>
        <v>2179.1999999999998</v>
      </c>
      <c r="I207" s="62"/>
      <c r="J207" s="62"/>
      <c r="K207" s="61"/>
      <c r="L207" s="44" t="e">
        <f t="shared" si="13"/>
        <v>#REF!</v>
      </c>
      <c r="M207" s="60" t="e">
        <f t="shared" si="14"/>
        <v>#REF!</v>
      </c>
      <c r="N207" s="11" t="e">
        <f t="shared" si="15"/>
        <v>#REF!</v>
      </c>
    </row>
    <row r="208" spans="1:14" ht="38.25" customHeight="1" x14ac:dyDescent="0.2">
      <c r="A208" s="67"/>
      <c r="B208" s="70">
        <v>204</v>
      </c>
      <c r="C208" s="72" t="s">
        <v>1846</v>
      </c>
      <c r="D208" s="70" t="s">
        <v>1630</v>
      </c>
      <c r="E208" s="69">
        <v>20</v>
      </c>
      <c r="F208" s="66"/>
      <c r="G208" s="68">
        <v>186.35999999999999</v>
      </c>
      <c r="H208" s="68">
        <f t="shared" si="12"/>
        <v>3727.2</v>
      </c>
      <c r="I208" s="62"/>
      <c r="J208" s="62"/>
      <c r="K208" s="61"/>
      <c r="L208" s="44" t="e">
        <f t="shared" si="13"/>
        <v>#REF!</v>
      </c>
      <c r="M208" s="60" t="e">
        <f t="shared" si="14"/>
        <v>#REF!</v>
      </c>
      <c r="N208" s="11" t="e">
        <f t="shared" si="15"/>
        <v>#REF!</v>
      </c>
    </row>
    <row r="209" spans="1:14" ht="38.25" customHeight="1" x14ac:dyDescent="0.2">
      <c r="A209" s="67"/>
      <c r="B209" s="70">
        <v>205</v>
      </c>
      <c r="C209" s="72" t="s">
        <v>1847</v>
      </c>
      <c r="D209" s="70" t="s">
        <v>1630</v>
      </c>
      <c r="E209" s="69">
        <v>10</v>
      </c>
      <c r="F209" s="66"/>
      <c r="G209" s="68">
        <v>93.376666666666665</v>
      </c>
      <c r="H209" s="68">
        <f t="shared" si="12"/>
        <v>933.77</v>
      </c>
      <c r="I209" s="62"/>
      <c r="J209" s="62"/>
      <c r="K209" s="61"/>
      <c r="L209" s="44" t="e">
        <f t="shared" si="13"/>
        <v>#REF!</v>
      </c>
      <c r="M209" s="60" t="e">
        <f t="shared" si="14"/>
        <v>#REF!</v>
      </c>
      <c r="N209" s="11" t="e">
        <f t="shared" si="15"/>
        <v>#REF!</v>
      </c>
    </row>
    <row r="210" spans="1:14" ht="38.25" customHeight="1" x14ac:dyDescent="0.2">
      <c r="A210" s="67"/>
      <c r="B210" s="70">
        <v>206</v>
      </c>
      <c r="C210" s="72" t="s">
        <v>1848</v>
      </c>
      <c r="D210" s="70" t="s">
        <v>1630</v>
      </c>
      <c r="E210" s="69">
        <v>10</v>
      </c>
      <c r="F210" s="66"/>
      <c r="G210" s="68">
        <v>410.21999999999997</v>
      </c>
      <c r="H210" s="68">
        <f t="shared" si="12"/>
        <v>4102.2</v>
      </c>
      <c r="I210" s="62"/>
      <c r="J210" s="62"/>
      <c r="K210" s="61"/>
      <c r="L210" s="44" t="e">
        <f t="shared" si="13"/>
        <v>#REF!</v>
      </c>
      <c r="M210" s="60" t="e">
        <f t="shared" si="14"/>
        <v>#REF!</v>
      </c>
      <c r="N210" s="11" t="e">
        <f t="shared" si="15"/>
        <v>#REF!</v>
      </c>
    </row>
    <row r="211" spans="1:14" ht="38.25" customHeight="1" x14ac:dyDescent="0.2">
      <c r="A211" s="67"/>
      <c r="B211" s="70">
        <v>207</v>
      </c>
      <c r="C211" s="72" t="s">
        <v>1849</v>
      </c>
      <c r="D211" s="70" t="s">
        <v>1630</v>
      </c>
      <c r="E211" s="69">
        <v>10</v>
      </c>
      <c r="F211" s="66"/>
      <c r="G211" s="68">
        <v>1123.655</v>
      </c>
      <c r="H211" s="68">
        <f t="shared" si="12"/>
        <v>11236.55</v>
      </c>
      <c r="I211" s="62"/>
      <c r="J211" s="62"/>
      <c r="K211" s="61"/>
      <c r="L211" s="44" t="e">
        <f t="shared" si="13"/>
        <v>#REF!</v>
      </c>
      <c r="M211" s="60" t="e">
        <f t="shared" si="14"/>
        <v>#REF!</v>
      </c>
      <c r="N211" s="11" t="e">
        <f t="shared" si="15"/>
        <v>#REF!</v>
      </c>
    </row>
    <row r="212" spans="1:14" ht="38.25" customHeight="1" x14ac:dyDescent="0.2">
      <c r="A212" s="67"/>
      <c r="B212" s="70">
        <v>208</v>
      </c>
      <c r="C212" s="72" t="s">
        <v>1850</v>
      </c>
      <c r="D212" s="70" t="s">
        <v>1630</v>
      </c>
      <c r="E212" s="69">
        <v>10</v>
      </c>
      <c r="F212" s="66"/>
      <c r="G212" s="68">
        <v>561.30666666666673</v>
      </c>
      <c r="H212" s="68">
        <f t="shared" si="12"/>
        <v>5613.07</v>
      </c>
      <c r="I212" s="62"/>
      <c r="J212" s="62"/>
      <c r="K212" s="61"/>
      <c r="L212" s="44" t="e">
        <f t="shared" si="13"/>
        <v>#REF!</v>
      </c>
      <c r="M212" s="60" t="e">
        <f t="shared" si="14"/>
        <v>#REF!</v>
      </c>
      <c r="N212" s="11" t="e">
        <f t="shared" si="15"/>
        <v>#REF!</v>
      </c>
    </row>
    <row r="213" spans="1:14" ht="38.25" customHeight="1" x14ac:dyDescent="0.2">
      <c r="A213" s="67"/>
      <c r="B213" s="70">
        <v>209</v>
      </c>
      <c r="C213" s="72" t="s">
        <v>1851</v>
      </c>
      <c r="D213" s="70" t="s">
        <v>1721</v>
      </c>
      <c r="E213" s="69">
        <v>10</v>
      </c>
      <c r="F213" s="66"/>
      <c r="G213" s="68">
        <v>864.28499999999997</v>
      </c>
      <c r="H213" s="68">
        <f t="shared" si="12"/>
        <v>8642.85</v>
      </c>
      <c r="I213" s="62"/>
      <c r="J213" s="62"/>
      <c r="K213" s="61"/>
      <c r="L213" s="44" t="e">
        <f t="shared" si="13"/>
        <v>#REF!</v>
      </c>
      <c r="M213" s="60" t="e">
        <f t="shared" si="14"/>
        <v>#REF!</v>
      </c>
      <c r="N213" s="11" t="e">
        <f t="shared" si="15"/>
        <v>#REF!</v>
      </c>
    </row>
    <row r="214" spans="1:14" ht="38.25" customHeight="1" x14ac:dyDescent="0.2">
      <c r="A214" s="67"/>
      <c r="B214" s="70">
        <v>210</v>
      </c>
      <c r="C214" s="72" t="s">
        <v>1852</v>
      </c>
      <c r="D214" s="70" t="s">
        <v>1636</v>
      </c>
      <c r="E214" s="69">
        <v>20</v>
      </c>
      <c r="F214" s="66"/>
      <c r="G214" s="68">
        <v>110</v>
      </c>
      <c r="H214" s="68">
        <f t="shared" si="12"/>
        <v>2200</v>
      </c>
      <c r="I214" s="62"/>
      <c r="J214" s="62"/>
      <c r="K214" s="61"/>
      <c r="L214" s="44" t="e">
        <f t="shared" si="13"/>
        <v>#REF!</v>
      </c>
      <c r="M214" s="60" t="e">
        <f t="shared" si="14"/>
        <v>#REF!</v>
      </c>
      <c r="N214" s="11" t="e">
        <f t="shared" si="15"/>
        <v>#REF!</v>
      </c>
    </row>
    <row r="215" spans="1:14" ht="38.25" customHeight="1" x14ac:dyDescent="0.2">
      <c r="A215" s="67"/>
      <c r="B215" s="70">
        <v>211</v>
      </c>
      <c r="C215" s="72" t="s">
        <v>1853</v>
      </c>
      <c r="D215" s="70" t="s">
        <v>1636</v>
      </c>
      <c r="E215" s="69">
        <v>600</v>
      </c>
      <c r="F215" s="66"/>
      <c r="G215" s="68">
        <v>98.6875</v>
      </c>
      <c r="H215" s="68">
        <f t="shared" si="12"/>
        <v>59212.5</v>
      </c>
      <c r="I215" s="62"/>
      <c r="J215" s="62"/>
      <c r="K215" s="61"/>
      <c r="L215" s="44" t="e">
        <f t="shared" si="13"/>
        <v>#REF!</v>
      </c>
      <c r="M215" s="60" t="e">
        <f t="shared" si="14"/>
        <v>#REF!</v>
      </c>
      <c r="N215" s="11" t="e">
        <f t="shared" si="15"/>
        <v>#REF!</v>
      </c>
    </row>
    <row r="216" spans="1:14" ht="38.25" customHeight="1" x14ac:dyDescent="0.2">
      <c r="A216" s="67"/>
      <c r="B216" s="70">
        <v>212</v>
      </c>
      <c r="C216" s="72" t="s">
        <v>1854</v>
      </c>
      <c r="D216" s="70" t="s">
        <v>1636</v>
      </c>
      <c r="E216" s="69">
        <v>30</v>
      </c>
      <c r="F216" s="66"/>
      <c r="G216" s="68">
        <v>110.77000000000001</v>
      </c>
      <c r="H216" s="68">
        <f t="shared" si="12"/>
        <v>3323.1</v>
      </c>
      <c r="I216" s="62"/>
      <c r="J216" s="62"/>
      <c r="K216" s="61"/>
      <c r="L216" s="44" t="e">
        <f t="shared" si="13"/>
        <v>#REF!</v>
      </c>
      <c r="M216" s="60" t="e">
        <f t="shared" si="14"/>
        <v>#REF!</v>
      </c>
      <c r="N216" s="11" t="e">
        <f t="shared" si="15"/>
        <v>#REF!</v>
      </c>
    </row>
    <row r="217" spans="1:14" ht="38.25" customHeight="1" x14ac:dyDescent="0.2">
      <c r="A217" s="67"/>
      <c r="B217" s="70">
        <v>213</v>
      </c>
      <c r="C217" s="72" t="s">
        <v>1855</v>
      </c>
      <c r="D217" s="70" t="s">
        <v>1630</v>
      </c>
      <c r="E217" s="69">
        <v>10</v>
      </c>
      <c r="F217" s="66"/>
      <c r="G217" s="68">
        <v>64.734999999999999</v>
      </c>
      <c r="H217" s="68">
        <f t="shared" si="12"/>
        <v>647.35</v>
      </c>
      <c r="I217" s="62"/>
      <c r="J217" s="62"/>
      <c r="K217" s="61"/>
      <c r="L217" s="44" t="e">
        <f t="shared" si="13"/>
        <v>#REF!</v>
      </c>
      <c r="M217" s="60" t="e">
        <f t="shared" si="14"/>
        <v>#REF!</v>
      </c>
      <c r="N217" s="11" t="e">
        <f t="shared" si="15"/>
        <v>#REF!</v>
      </c>
    </row>
    <row r="218" spans="1:14" ht="38.25" customHeight="1" x14ac:dyDescent="0.2">
      <c r="A218" s="67"/>
      <c r="B218" s="70">
        <v>214</v>
      </c>
      <c r="C218" s="72" t="s">
        <v>1856</v>
      </c>
      <c r="D218" s="70" t="s">
        <v>1630</v>
      </c>
      <c r="E218" s="69">
        <v>30</v>
      </c>
      <c r="F218" s="66"/>
      <c r="G218" s="68">
        <v>40.03</v>
      </c>
      <c r="H218" s="68">
        <f t="shared" si="12"/>
        <v>1200.9000000000001</v>
      </c>
      <c r="I218" s="62"/>
      <c r="J218" s="62"/>
      <c r="K218" s="61"/>
      <c r="L218" s="44" t="e">
        <f t="shared" si="13"/>
        <v>#REF!</v>
      </c>
      <c r="M218" s="60" t="e">
        <f t="shared" si="14"/>
        <v>#REF!</v>
      </c>
      <c r="N218" s="11" t="e">
        <f t="shared" si="15"/>
        <v>#REF!</v>
      </c>
    </row>
    <row r="219" spans="1:14" ht="38.25" customHeight="1" x14ac:dyDescent="0.2">
      <c r="A219" s="67"/>
      <c r="B219" s="70">
        <v>215</v>
      </c>
      <c r="C219" s="72" t="s">
        <v>1857</v>
      </c>
      <c r="D219" s="70" t="s">
        <v>1630</v>
      </c>
      <c r="E219" s="69">
        <v>10</v>
      </c>
      <c r="F219" s="66"/>
      <c r="G219" s="68">
        <v>76.407499999999999</v>
      </c>
      <c r="H219" s="68">
        <f t="shared" si="12"/>
        <v>764.08</v>
      </c>
      <c r="I219" s="62"/>
      <c r="J219" s="62"/>
      <c r="K219" s="61"/>
      <c r="L219" s="44" t="e">
        <f t="shared" si="13"/>
        <v>#REF!</v>
      </c>
      <c r="M219" s="60" t="e">
        <f t="shared" si="14"/>
        <v>#REF!</v>
      </c>
      <c r="N219" s="11" t="e">
        <f t="shared" si="15"/>
        <v>#REF!</v>
      </c>
    </row>
    <row r="220" spans="1:14" ht="38.25" customHeight="1" x14ac:dyDescent="0.2">
      <c r="A220" s="67"/>
      <c r="B220" s="70">
        <v>216</v>
      </c>
      <c r="C220" s="72" t="s">
        <v>1858</v>
      </c>
      <c r="D220" s="70" t="s">
        <v>1630</v>
      </c>
      <c r="E220" s="69">
        <v>10</v>
      </c>
      <c r="F220" s="66"/>
      <c r="G220" s="68">
        <v>116.16</v>
      </c>
      <c r="H220" s="68">
        <f t="shared" si="12"/>
        <v>1161.5999999999999</v>
      </c>
      <c r="I220" s="62"/>
      <c r="J220" s="62"/>
      <c r="K220" s="61"/>
      <c r="L220" s="44" t="e">
        <f t="shared" si="13"/>
        <v>#REF!</v>
      </c>
      <c r="M220" s="60" t="e">
        <f t="shared" si="14"/>
        <v>#REF!</v>
      </c>
      <c r="N220" s="11" t="e">
        <f t="shared" si="15"/>
        <v>#REF!</v>
      </c>
    </row>
    <row r="221" spans="1:14" ht="38.25" customHeight="1" x14ac:dyDescent="0.2">
      <c r="A221" s="67"/>
      <c r="B221" s="70">
        <v>217</v>
      </c>
      <c r="C221" s="72" t="s">
        <v>1859</v>
      </c>
      <c r="D221" s="70" t="s">
        <v>1630</v>
      </c>
      <c r="E221" s="69">
        <v>10</v>
      </c>
      <c r="F221" s="66"/>
      <c r="G221" s="68">
        <v>132.95000000000002</v>
      </c>
      <c r="H221" s="68">
        <f t="shared" si="12"/>
        <v>1329.5</v>
      </c>
      <c r="I221" s="62"/>
      <c r="J221" s="62"/>
      <c r="K221" s="61"/>
      <c r="L221" s="44" t="e">
        <f t="shared" si="13"/>
        <v>#REF!</v>
      </c>
      <c r="M221" s="60" t="e">
        <f t="shared" si="14"/>
        <v>#REF!</v>
      </c>
      <c r="N221" s="11" t="e">
        <f t="shared" si="15"/>
        <v>#REF!</v>
      </c>
    </row>
    <row r="222" spans="1:14" ht="38.25" customHeight="1" x14ac:dyDescent="0.2">
      <c r="A222" s="67"/>
      <c r="B222" s="70">
        <v>218</v>
      </c>
      <c r="C222" s="72" t="s">
        <v>1860</v>
      </c>
      <c r="D222" s="70" t="s">
        <v>1630</v>
      </c>
      <c r="E222" s="69">
        <v>10</v>
      </c>
      <c r="F222" s="66"/>
      <c r="G222" s="68">
        <v>146.31</v>
      </c>
      <c r="H222" s="68">
        <f t="shared" si="12"/>
        <v>1463.1</v>
      </c>
      <c r="I222" s="62"/>
      <c r="J222" s="62"/>
      <c r="K222" s="61"/>
      <c r="L222" s="44" t="e">
        <f t="shared" si="13"/>
        <v>#REF!</v>
      </c>
      <c r="M222" s="60" t="e">
        <f t="shared" si="14"/>
        <v>#REF!</v>
      </c>
      <c r="N222" s="11" t="e">
        <f t="shared" si="15"/>
        <v>#REF!</v>
      </c>
    </row>
    <row r="223" spans="1:14" ht="38.25" customHeight="1" x14ac:dyDescent="0.2">
      <c r="A223" s="67"/>
      <c r="B223" s="70">
        <v>219</v>
      </c>
      <c r="C223" s="72" t="s">
        <v>1861</v>
      </c>
      <c r="D223" s="70" t="s">
        <v>1630</v>
      </c>
      <c r="E223" s="69">
        <v>10</v>
      </c>
      <c r="F223" s="66"/>
      <c r="G223" s="68">
        <v>224.81333333333336</v>
      </c>
      <c r="H223" s="68">
        <f t="shared" si="12"/>
        <v>2248.13</v>
      </c>
      <c r="I223" s="62"/>
      <c r="J223" s="62"/>
      <c r="K223" s="61"/>
      <c r="L223" s="44" t="e">
        <f t="shared" si="13"/>
        <v>#REF!</v>
      </c>
      <c r="M223" s="60" t="e">
        <f t="shared" si="14"/>
        <v>#REF!</v>
      </c>
      <c r="N223" s="11" t="e">
        <f t="shared" si="15"/>
        <v>#REF!</v>
      </c>
    </row>
    <row r="224" spans="1:14" ht="38.25" customHeight="1" x14ac:dyDescent="0.2">
      <c r="A224" s="67"/>
      <c r="B224" s="70">
        <v>220</v>
      </c>
      <c r="C224" s="72" t="s">
        <v>1862</v>
      </c>
      <c r="D224" s="70" t="s">
        <v>1630</v>
      </c>
      <c r="E224" s="69">
        <v>10</v>
      </c>
      <c r="F224" s="66"/>
      <c r="G224" s="68">
        <v>217.51</v>
      </c>
      <c r="H224" s="68">
        <f t="shared" si="12"/>
        <v>2175.1</v>
      </c>
      <c r="I224" s="62"/>
      <c r="J224" s="62"/>
      <c r="K224" s="61"/>
      <c r="L224" s="44" t="e">
        <f t="shared" si="13"/>
        <v>#REF!</v>
      </c>
      <c r="M224" s="60" t="e">
        <f t="shared" si="14"/>
        <v>#REF!</v>
      </c>
      <c r="N224" s="11" t="e">
        <f t="shared" si="15"/>
        <v>#REF!</v>
      </c>
    </row>
    <row r="225" spans="1:14" ht="38.25" customHeight="1" x14ac:dyDescent="0.2">
      <c r="A225" s="67"/>
      <c r="B225" s="70">
        <v>221</v>
      </c>
      <c r="C225" s="72" t="s">
        <v>1863</v>
      </c>
      <c r="D225" s="70" t="s">
        <v>1642</v>
      </c>
      <c r="E225" s="69">
        <v>30</v>
      </c>
      <c r="F225" s="66"/>
      <c r="G225" s="68">
        <v>12.379999999999999</v>
      </c>
      <c r="H225" s="68">
        <f t="shared" si="12"/>
        <v>371.4</v>
      </c>
      <c r="I225" s="62"/>
      <c r="J225" s="62"/>
      <c r="K225" s="61"/>
      <c r="L225" s="44" t="e">
        <f t="shared" si="13"/>
        <v>#REF!</v>
      </c>
      <c r="M225" s="60" t="e">
        <f t="shared" si="14"/>
        <v>#REF!</v>
      </c>
      <c r="N225" s="11" t="e">
        <f t="shared" si="15"/>
        <v>#REF!</v>
      </c>
    </row>
    <row r="226" spans="1:14" ht="38.25" customHeight="1" x14ac:dyDescent="0.2">
      <c r="A226" s="67"/>
      <c r="B226" s="70">
        <v>222</v>
      </c>
      <c r="C226" s="72" t="s">
        <v>1864</v>
      </c>
      <c r="D226" s="70" t="s">
        <v>1721</v>
      </c>
      <c r="E226" s="69">
        <v>100</v>
      </c>
      <c r="F226" s="66"/>
      <c r="G226" s="68">
        <v>61.370000000000005</v>
      </c>
      <c r="H226" s="68">
        <f t="shared" si="12"/>
        <v>6137</v>
      </c>
      <c r="I226" s="62"/>
      <c r="J226" s="62"/>
      <c r="K226" s="61"/>
      <c r="L226" s="44" t="e">
        <f t="shared" si="13"/>
        <v>#REF!</v>
      </c>
      <c r="M226" s="60" t="e">
        <f t="shared" si="14"/>
        <v>#REF!</v>
      </c>
      <c r="N226" s="11" t="e">
        <f t="shared" si="15"/>
        <v>#REF!</v>
      </c>
    </row>
    <row r="227" spans="1:14" ht="38.25" customHeight="1" x14ac:dyDescent="0.2">
      <c r="A227" s="67"/>
      <c r="B227" s="70">
        <v>223</v>
      </c>
      <c r="C227" s="72" t="s">
        <v>1865</v>
      </c>
      <c r="D227" s="70" t="s">
        <v>1721</v>
      </c>
      <c r="E227" s="69">
        <v>40</v>
      </c>
      <c r="F227" s="66"/>
      <c r="G227" s="68">
        <v>43.06</v>
      </c>
      <c r="H227" s="68">
        <f t="shared" si="12"/>
        <v>1722.4</v>
      </c>
      <c r="I227" s="62"/>
      <c r="J227" s="62"/>
      <c r="K227" s="61"/>
      <c r="L227" s="44" t="e">
        <f t="shared" si="13"/>
        <v>#REF!</v>
      </c>
      <c r="M227" s="60" t="e">
        <f t="shared" si="14"/>
        <v>#REF!</v>
      </c>
      <c r="N227" s="11" t="e">
        <f t="shared" si="15"/>
        <v>#REF!</v>
      </c>
    </row>
    <row r="228" spans="1:14" ht="38.25" customHeight="1" x14ac:dyDescent="0.2">
      <c r="A228" s="67"/>
      <c r="B228" s="70">
        <v>224</v>
      </c>
      <c r="C228" s="72" t="s">
        <v>1866</v>
      </c>
      <c r="D228" s="70" t="s">
        <v>1721</v>
      </c>
      <c r="E228" s="69">
        <v>20</v>
      </c>
      <c r="F228" s="66"/>
      <c r="G228" s="68">
        <v>77.693333333333328</v>
      </c>
      <c r="H228" s="68">
        <f t="shared" si="12"/>
        <v>1553.87</v>
      </c>
      <c r="I228" s="62"/>
      <c r="J228" s="62"/>
      <c r="K228" s="61"/>
      <c r="L228" s="44" t="e">
        <f t="shared" si="13"/>
        <v>#REF!</v>
      </c>
      <c r="M228" s="60" t="e">
        <f t="shared" si="14"/>
        <v>#REF!</v>
      </c>
      <c r="N228" s="11" t="e">
        <f t="shared" si="15"/>
        <v>#REF!</v>
      </c>
    </row>
    <row r="229" spans="1:14" ht="38.25" customHeight="1" x14ac:dyDescent="0.2">
      <c r="A229" s="67"/>
      <c r="B229" s="70">
        <v>225</v>
      </c>
      <c r="C229" s="72" t="s">
        <v>1867</v>
      </c>
      <c r="D229" s="70" t="s">
        <v>1630</v>
      </c>
      <c r="E229" s="69">
        <v>6</v>
      </c>
      <c r="F229" s="66"/>
      <c r="G229" s="68">
        <v>176.91</v>
      </c>
      <c r="H229" s="68">
        <f t="shared" si="12"/>
        <v>1061.46</v>
      </c>
      <c r="I229" s="62"/>
      <c r="J229" s="62"/>
      <c r="K229" s="61"/>
      <c r="L229" s="44" t="e">
        <f t="shared" si="13"/>
        <v>#REF!</v>
      </c>
      <c r="M229" s="60" t="e">
        <f t="shared" si="14"/>
        <v>#REF!</v>
      </c>
      <c r="N229" s="11" t="e">
        <f t="shared" si="15"/>
        <v>#REF!</v>
      </c>
    </row>
    <row r="230" spans="1:14" ht="38.25" customHeight="1" x14ac:dyDescent="0.2">
      <c r="A230" s="67"/>
      <c r="B230" s="70">
        <v>226</v>
      </c>
      <c r="C230" s="72" t="s">
        <v>1868</v>
      </c>
      <c r="D230" s="70" t="s">
        <v>1630</v>
      </c>
      <c r="E230" s="69">
        <v>40</v>
      </c>
      <c r="F230" s="66"/>
      <c r="G230" s="68">
        <v>207.17</v>
      </c>
      <c r="H230" s="68">
        <f t="shared" si="12"/>
        <v>8286.7999999999993</v>
      </c>
      <c r="I230" s="62"/>
      <c r="J230" s="62"/>
      <c r="K230" s="61"/>
      <c r="L230" s="44" t="e">
        <f t="shared" si="13"/>
        <v>#REF!</v>
      </c>
      <c r="M230" s="60" t="e">
        <f t="shared" si="14"/>
        <v>#REF!</v>
      </c>
      <c r="N230" s="11" t="e">
        <f t="shared" si="15"/>
        <v>#REF!</v>
      </c>
    </row>
    <row r="231" spans="1:14" ht="38.25" customHeight="1" x14ac:dyDescent="0.2">
      <c r="A231" s="67"/>
      <c r="B231" s="70">
        <v>227</v>
      </c>
      <c r="C231" s="72" t="s">
        <v>1869</v>
      </c>
      <c r="D231" s="70" t="s">
        <v>1630</v>
      </c>
      <c r="E231" s="69">
        <v>40</v>
      </c>
      <c r="F231" s="66"/>
      <c r="G231" s="68">
        <v>31.72</v>
      </c>
      <c r="H231" s="68">
        <f t="shared" si="12"/>
        <v>1268.8</v>
      </c>
      <c r="I231" s="62"/>
      <c r="J231" s="62"/>
      <c r="K231" s="61"/>
      <c r="L231" s="44" t="e">
        <f t="shared" si="13"/>
        <v>#REF!</v>
      </c>
      <c r="M231" s="60" t="e">
        <f t="shared" si="14"/>
        <v>#REF!</v>
      </c>
      <c r="N231" s="11" t="e">
        <f t="shared" si="15"/>
        <v>#REF!</v>
      </c>
    </row>
    <row r="232" spans="1:14" ht="38.25" customHeight="1" x14ac:dyDescent="0.2">
      <c r="A232" s="67"/>
      <c r="B232" s="70">
        <v>228</v>
      </c>
      <c r="C232" s="72" t="s">
        <v>1870</v>
      </c>
      <c r="D232" s="70" t="s">
        <v>1630</v>
      </c>
      <c r="E232" s="69">
        <v>30</v>
      </c>
      <c r="F232" s="66"/>
      <c r="G232" s="68">
        <v>25.254000000000001</v>
      </c>
      <c r="H232" s="68">
        <f t="shared" si="12"/>
        <v>757.62</v>
      </c>
      <c r="I232" s="62"/>
      <c r="J232" s="62"/>
      <c r="K232" s="61"/>
      <c r="L232" s="44" t="e">
        <f t="shared" si="13"/>
        <v>#REF!</v>
      </c>
      <c r="M232" s="60" t="e">
        <f t="shared" si="14"/>
        <v>#REF!</v>
      </c>
      <c r="N232" s="11" t="e">
        <f t="shared" si="15"/>
        <v>#REF!</v>
      </c>
    </row>
    <row r="233" spans="1:14" ht="38.25" customHeight="1" x14ac:dyDescent="0.2">
      <c r="A233" s="67"/>
      <c r="B233" s="70">
        <v>229</v>
      </c>
      <c r="C233" s="72" t="s">
        <v>1871</v>
      </c>
      <c r="D233" s="70" t="s">
        <v>1630</v>
      </c>
      <c r="E233" s="69">
        <v>40</v>
      </c>
      <c r="F233" s="66"/>
      <c r="G233" s="68">
        <v>125.35333333333331</v>
      </c>
      <c r="H233" s="68">
        <f t="shared" si="12"/>
        <v>5014.13</v>
      </c>
      <c r="I233" s="62"/>
      <c r="J233" s="62"/>
      <c r="K233" s="61"/>
      <c r="L233" s="44" t="e">
        <f t="shared" si="13"/>
        <v>#REF!</v>
      </c>
      <c r="M233" s="60" t="e">
        <f t="shared" si="14"/>
        <v>#REF!</v>
      </c>
      <c r="N233" s="11" t="e">
        <f t="shared" si="15"/>
        <v>#REF!</v>
      </c>
    </row>
    <row r="234" spans="1:14" ht="38.25" customHeight="1" x14ac:dyDescent="0.2">
      <c r="A234" s="67"/>
      <c r="B234" s="70">
        <v>230</v>
      </c>
      <c r="C234" s="72" t="s">
        <v>1872</v>
      </c>
      <c r="D234" s="70" t="s">
        <v>1630</v>
      </c>
      <c r="E234" s="69">
        <v>10</v>
      </c>
      <c r="F234" s="66"/>
      <c r="G234" s="68">
        <v>126.60666666666667</v>
      </c>
      <c r="H234" s="68">
        <f t="shared" si="12"/>
        <v>1266.07</v>
      </c>
      <c r="I234" s="62"/>
      <c r="J234" s="62"/>
      <c r="K234" s="61"/>
      <c r="L234" s="44" t="e">
        <f t="shared" si="13"/>
        <v>#REF!</v>
      </c>
      <c r="M234" s="60" t="e">
        <f t="shared" si="14"/>
        <v>#REF!</v>
      </c>
      <c r="N234" s="11" t="e">
        <f t="shared" si="15"/>
        <v>#REF!</v>
      </c>
    </row>
    <row r="235" spans="1:14" ht="38.25" customHeight="1" x14ac:dyDescent="0.2">
      <c r="A235" s="67"/>
      <c r="B235" s="70">
        <v>231</v>
      </c>
      <c r="C235" s="72" t="s">
        <v>1873</v>
      </c>
      <c r="D235" s="70" t="s">
        <v>1630</v>
      </c>
      <c r="E235" s="69">
        <v>10</v>
      </c>
      <c r="F235" s="66"/>
      <c r="G235" s="68">
        <v>104.252</v>
      </c>
      <c r="H235" s="68">
        <f t="shared" si="12"/>
        <v>1042.52</v>
      </c>
      <c r="I235" s="62"/>
      <c r="J235" s="62"/>
      <c r="K235" s="61"/>
      <c r="L235" s="44" t="e">
        <f t="shared" si="13"/>
        <v>#REF!</v>
      </c>
      <c r="M235" s="60" t="e">
        <f t="shared" si="14"/>
        <v>#REF!</v>
      </c>
      <c r="N235" s="11" t="e">
        <f t="shared" si="15"/>
        <v>#REF!</v>
      </c>
    </row>
    <row r="236" spans="1:14" ht="38.25" customHeight="1" x14ac:dyDescent="0.2">
      <c r="A236" s="67"/>
      <c r="B236" s="70">
        <v>232</v>
      </c>
      <c r="C236" s="72" t="s">
        <v>1874</v>
      </c>
      <c r="D236" s="70" t="s">
        <v>1744</v>
      </c>
      <c r="E236" s="69">
        <v>1400</v>
      </c>
      <c r="F236" s="66"/>
      <c r="G236" s="68">
        <v>7.4275000000000002</v>
      </c>
      <c r="H236" s="68">
        <f t="shared" si="12"/>
        <v>10398.5</v>
      </c>
      <c r="I236" s="62"/>
      <c r="J236" s="62"/>
      <c r="K236" s="61"/>
      <c r="L236" s="44" t="e">
        <f t="shared" si="13"/>
        <v>#REF!</v>
      </c>
      <c r="M236" s="60" t="e">
        <f t="shared" si="14"/>
        <v>#REF!</v>
      </c>
      <c r="N236" s="11" t="e">
        <f t="shared" si="15"/>
        <v>#REF!</v>
      </c>
    </row>
    <row r="237" spans="1:14" ht="38.25" customHeight="1" x14ac:dyDescent="0.2">
      <c r="A237" s="67"/>
      <c r="B237" s="70">
        <v>233</v>
      </c>
      <c r="C237" s="72" t="s">
        <v>1875</v>
      </c>
      <c r="D237" s="70" t="s">
        <v>1744</v>
      </c>
      <c r="E237" s="69">
        <v>200</v>
      </c>
      <c r="F237" s="66"/>
      <c r="G237" s="68">
        <v>5.7833333333333341</v>
      </c>
      <c r="H237" s="68">
        <f t="shared" si="12"/>
        <v>1156.67</v>
      </c>
      <c r="I237" s="62"/>
      <c r="J237" s="62"/>
      <c r="K237" s="61"/>
      <c r="L237" s="44" t="e">
        <f t="shared" si="13"/>
        <v>#REF!</v>
      </c>
      <c r="M237" s="60" t="e">
        <f t="shared" si="14"/>
        <v>#REF!</v>
      </c>
      <c r="N237" s="11" t="e">
        <f t="shared" si="15"/>
        <v>#REF!</v>
      </c>
    </row>
    <row r="238" spans="1:14" ht="38.25" customHeight="1" x14ac:dyDescent="0.2">
      <c r="A238" s="67"/>
      <c r="B238" s="70">
        <v>234</v>
      </c>
      <c r="C238" s="72" t="s">
        <v>1876</v>
      </c>
      <c r="D238" s="70" t="s">
        <v>1744</v>
      </c>
      <c r="E238" s="69">
        <v>300</v>
      </c>
      <c r="F238" s="66"/>
      <c r="G238" s="68">
        <v>5.1025</v>
      </c>
      <c r="H238" s="68">
        <f t="shared" si="12"/>
        <v>1530.75</v>
      </c>
      <c r="I238" s="62"/>
      <c r="J238" s="62"/>
      <c r="K238" s="61"/>
      <c r="L238" s="44" t="e">
        <f t="shared" si="13"/>
        <v>#REF!</v>
      </c>
      <c r="M238" s="60" t="e">
        <f t="shared" si="14"/>
        <v>#REF!</v>
      </c>
      <c r="N238" s="11" t="e">
        <f t="shared" si="15"/>
        <v>#REF!</v>
      </c>
    </row>
    <row r="239" spans="1:14" ht="38.25" customHeight="1" x14ac:dyDescent="0.2">
      <c r="A239" s="67"/>
      <c r="B239" s="70">
        <v>235</v>
      </c>
      <c r="C239" s="72" t="s">
        <v>1877</v>
      </c>
      <c r="D239" s="70" t="s">
        <v>1744</v>
      </c>
      <c r="E239" s="69">
        <v>600</v>
      </c>
      <c r="F239" s="66"/>
      <c r="G239" s="68">
        <v>8.1633333333333322</v>
      </c>
      <c r="H239" s="68">
        <f t="shared" si="12"/>
        <v>4898</v>
      </c>
      <c r="I239" s="62"/>
      <c r="J239" s="62"/>
      <c r="K239" s="61"/>
      <c r="L239" s="44" t="e">
        <f t="shared" si="13"/>
        <v>#REF!</v>
      </c>
      <c r="M239" s="60" t="e">
        <f t="shared" si="14"/>
        <v>#REF!</v>
      </c>
      <c r="N239" s="11" t="e">
        <f t="shared" si="15"/>
        <v>#REF!</v>
      </c>
    </row>
    <row r="240" spans="1:14" ht="38.25" customHeight="1" x14ac:dyDescent="0.2">
      <c r="A240" s="67"/>
      <c r="B240" s="70">
        <v>236</v>
      </c>
      <c r="C240" s="72" t="s">
        <v>1878</v>
      </c>
      <c r="D240" s="70" t="s">
        <v>1744</v>
      </c>
      <c r="E240" s="69">
        <v>100</v>
      </c>
      <c r="F240" s="66"/>
      <c r="G240" s="68">
        <v>6.8566666666666665</v>
      </c>
      <c r="H240" s="68">
        <f t="shared" si="12"/>
        <v>685.67</v>
      </c>
      <c r="I240" s="62"/>
      <c r="J240" s="62"/>
      <c r="K240" s="61"/>
      <c r="L240" s="44" t="e">
        <f t="shared" si="13"/>
        <v>#REF!</v>
      </c>
      <c r="M240" s="60" t="e">
        <f t="shared" si="14"/>
        <v>#REF!</v>
      </c>
      <c r="N240" s="11" t="e">
        <f t="shared" si="15"/>
        <v>#REF!</v>
      </c>
    </row>
    <row r="241" spans="1:14" ht="38.25" customHeight="1" x14ac:dyDescent="0.2">
      <c r="A241" s="67"/>
      <c r="B241" s="70">
        <v>237</v>
      </c>
      <c r="C241" s="72" t="s">
        <v>1879</v>
      </c>
      <c r="D241" s="70" t="s">
        <v>1630</v>
      </c>
      <c r="E241" s="69">
        <v>100</v>
      </c>
      <c r="F241" s="66"/>
      <c r="G241" s="68">
        <v>462.06</v>
      </c>
      <c r="H241" s="68">
        <f t="shared" si="12"/>
        <v>46206</v>
      </c>
      <c r="I241" s="62"/>
      <c r="J241" s="62"/>
      <c r="K241" s="61"/>
      <c r="L241" s="44" t="e">
        <f t="shared" si="13"/>
        <v>#REF!</v>
      </c>
      <c r="M241" s="60" t="e">
        <f t="shared" si="14"/>
        <v>#REF!</v>
      </c>
      <c r="N241" s="11" t="e">
        <f t="shared" si="15"/>
        <v>#REF!</v>
      </c>
    </row>
    <row r="242" spans="1:14" ht="38.25" customHeight="1" x14ac:dyDescent="0.2">
      <c r="A242" s="67"/>
      <c r="B242" s="70">
        <v>238</v>
      </c>
      <c r="C242" s="72" t="s">
        <v>1880</v>
      </c>
      <c r="D242" s="70" t="s">
        <v>1630</v>
      </c>
      <c r="E242" s="69">
        <v>100</v>
      </c>
      <c r="F242" s="66"/>
      <c r="G242" s="68">
        <v>456.08</v>
      </c>
      <c r="H242" s="68">
        <f t="shared" si="12"/>
        <v>45608</v>
      </c>
      <c r="I242" s="62"/>
      <c r="J242" s="62"/>
      <c r="K242" s="61"/>
      <c r="L242" s="44" t="e">
        <f t="shared" si="13"/>
        <v>#REF!</v>
      </c>
      <c r="M242" s="60" t="e">
        <f t="shared" si="14"/>
        <v>#REF!</v>
      </c>
      <c r="N242" s="11" t="e">
        <f t="shared" si="15"/>
        <v>#REF!</v>
      </c>
    </row>
    <row r="243" spans="1:14" ht="38.25" customHeight="1" x14ac:dyDescent="0.2">
      <c r="A243" s="67"/>
      <c r="B243" s="70">
        <v>239</v>
      </c>
      <c r="C243" s="72" t="s">
        <v>1881</v>
      </c>
      <c r="D243" s="70" t="s">
        <v>1630</v>
      </c>
      <c r="E243" s="69">
        <v>20</v>
      </c>
      <c r="F243" s="66"/>
      <c r="G243" s="68">
        <v>412.26249999999999</v>
      </c>
      <c r="H243" s="68">
        <f t="shared" si="12"/>
        <v>8245.25</v>
      </c>
      <c r="I243" s="62"/>
      <c r="J243" s="62"/>
      <c r="K243" s="61"/>
      <c r="L243" s="44" t="e">
        <f t="shared" si="13"/>
        <v>#REF!</v>
      </c>
      <c r="M243" s="60" t="e">
        <f t="shared" si="14"/>
        <v>#REF!</v>
      </c>
      <c r="N243" s="11" t="e">
        <f t="shared" si="15"/>
        <v>#REF!</v>
      </c>
    </row>
    <row r="244" spans="1:14" ht="38.25" customHeight="1" x14ac:dyDescent="0.2">
      <c r="A244" s="67"/>
      <c r="B244" s="70">
        <v>240</v>
      </c>
      <c r="C244" s="72" t="s">
        <v>1882</v>
      </c>
      <c r="D244" s="70" t="s">
        <v>1630</v>
      </c>
      <c r="E244" s="69">
        <v>20</v>
      </c>
      <c r="F244" s="66"/>
      <c r="G244" s="68">
        <v>428.39000000000004</v>
      </c>
      <c r="H244" s="68">
        <f t="shared" si="12"/>
        <v>8567.7999999999993</v>
      </c>
      <c r="I244" s="62"/>
      <c r="J244" s="62"/>
      <c r="K244" s="61"/>
      <c r="L244" s="44" t="e">
        <f t="shared" si="13"/>
        <v>#REF!</v>
      </c>
      <c r="M244" s="60" t="e">
        <f t="shared" si="14"/>
        <v>#REF!</v>
      </c>
      <c r="N244" s="11" t="e">
        <f t="shared" si="15"/>
        <v>#REF!</v>
      </c>
    </row>
    <row r="245" spans="1:14" ht="38.25" customHeight="1" x14ac:dyDescent="0.2">
      <c r="A245" s="67"/>
      <c r="B245" s="70">
        <v>241</v>
      </c>
      <c r="C245" s="72" t="s">
        <v>1883</v>
      </c>
      <c r="D245" s="70" t="s">
        <v>1630</v>
      </c>
      <c r="E245" s="69">
        <v>240</v>
      </c>
      <c r="F245" s="66"/>
      <c r="G245" s="68">
        <v>318.62666666666667</v>
      </c>
      <c r="H245" s="68">
        <f t="shared" si="12"/>
        <v>76470.399999999994</v>
      </c>
      <c r="I245" s="62"/>
      <c r="J245" s="62"/>
      <c r="K245" s="61"/>
      <c r="L245" s="44" t="e">
        <f t="shared" si="13"/>
        <v>#REF!</v>
      </c>
      <c r="M245" s="60" t="e">
        <f t="shared" si="14"/>
        <v>#REF!</v>
      </c>
      <c r="N245" s="11" t="e">
        <f t="shared" si="15"/>
        <v>#REF!</v>
      </c>
    </row>
    <row r="246" spans="1:14" ht="38.25" customHeight="1" x14ac:dyDescent="0.2">
      <c r="A246" s="67"/>
      <c r="B246" s="70">
        <v>242</v>
      </c>
      <c r="C246" s="72" t="s">
        <v>1884</v>
      </c>
      <c r="D246" s="70" t="s">
        <v>1630</v>
      </c>
      <c r="E246" s="69">
        <v>20</v>
      </c>
      <c r="F246" s="66"/>
      <c r="G246" s="68">
        <v>346.29750000000001</v>
      </c>
      <c r="H246" s="68">
        <f t="shared" si="12"/>
        <v>6925.95</v>
      </c>
      <c r="I246" s="62"/>
      <c r="J246" s="62"/>
      <c r="K246" s="61"/>
      <c r="L246" s="44" t="e">
        <f t="shared" si="13"/>
        <v>#REF!</v>
      </c>
      <c r="M246" s="60" t="e">
        <f t="shared" si="14"/>
        <v>#REF!</v>
      </c>
      <c r="N246" s="11" t="e">
        <f t="shared" si="15"/>
        <v>#REF!</v>
      </c>
    </row>
    <row r="247" spans="1:14" ht="38.25" customHeight="1" x14ac:dyDescent="0.2">
      <c r="A247" s="67"/>
      <c r="B247" s="70">
        <v>243</v>
      </c>
      <c r="C247" s="72" t="s">
        <v>1885</v>
      </c>
      <c r="D247" s="70" t="s">
        <v>1630</v>
      </c>
      <c r="E247" s="69">
        <v>20</v>
      </c>
      <c r="F247" s="66"/>
      <c r="G247" s="68">
        <v>314.77250000000004</v>
      </c>
      <c r="H247" s="68">
        <f t="shared" si="12"/>
        <v>6295.45</v>
      </c>
      <c r="I247" s="62"/>
      <c r="J247" s="62"/>
      <c r="K247" s="61"/>
      <c r="L247" s="44" t="e">
        <f t="shared" si="13"/>
        <v>#REF!</v>
      </c>
      <c r="M247" s="60" t="e">
        <f t="shared" si="14"/>
        <v>#REF!</v>
      </c>
      <c r="N247" s="11" t="e">
        <f t="shared" si="15"/>
        <v>#REF!</v>
      </c>
    </row>
    <row r="248" spans="1:14" ht="38.25" customHeight="1" x14ac:dyDescent="0.2">
      <c r="A248" s="67"/>
      <c r="B248" s="70">
        <v>244</v>
      </c>
      <c r="C248" s="72" t="s">
        <v>1886</v>
      </c>
      <c r="D248" s="70" t="s">
        <v>1630</v>
      </c>
      <c r="E248" s="69">
        <v>20</v>
      </c>
      <c r="F248" s="66"/>
      <c r="G248" s="68">
        <v>93.98</v>
      </c>
      <c r="H248" s="68">
        <f t="shared" si="12"/>
        <v>1879.6</v>
      </c>
      <c r="I248" s="62"/>
      <c r="J248" s="62"/>
      <c r="K248" s="61"/>
      <c r="L248" s="44" t="e">
        <f t="shared" si="13"/>
        <v>#REF!</v>
      </c>
      <c r="M248" s="60" t="e">
        <f t="shared" si="14"/>
        <v>#REF!</v>
      </c>
      <c r="N248" s="11" t="e">
        <f t="shared" si="15"/>
        <v>#REF!</v>
      </c>
    </row>
    <row r="249" spans="1:14" ht="38.25" customHeight="1" x14ac:dyDescent="0.2">
      <c r="A249" s="67"/>
      <c r="B249" s="70">
        <v>245</v>
      </c>
      <c r="C249" s="72" t="s">
        <v>1887</v>
      </c>
      <c r="D249" s="70" t="s">
        <v>1630</v>
      </c>
      <c r="E249" s="69">
        <v>60</v>
      </c>
      <c r="F249" s="66"/>
      <c r="G249" s="68">
        <v>145.17333333333332</v>
      </c>
      <c r="H249" s="68">
        <f t="shared" si="12"/>
        <v>8710.4</v>
      </c>
      <c r="I249" s="62"/>
      <c r="J249" s="62"/>
      <c r="K249" s="61"/>
      <c r="L249" s="44" t="e">
        <f t="shared" si="13"/>
        <v>#REF!</v>
      </c>
      <c r="M249" s="60" t="e">
        <f t="shared" si="14"/>
        <v>#REF!</v>
      </c>
      <c r="N249" s="11" t="e">
        <f t="shared" si="15"/>
        <v>#REF!</v>
      </c>
    </row>
    <row r="250" spans="1:14" ht="38.25" customHeight="1" x14ac:dyDescent="0.2">
      <c r="A250" s="67"/>
      <c r="B250" s="70">
        <v>246</v>
      </c>
      <c r="C250" s="72" t="s">
        <v>1888</v>
      </c>
      <c r="D250" s="70" t="s">
        <v>1630</v>
      </c>
      <c r="E250" s="69">
        <v>10</v>
      </c>
      <c r="F250" s="66"/>
      <c r="G250" s="68">
        <v>178.63749999999999</v>
      </c>
      <c r="H250" s="68">
        <f t="shared" si="12"/>
        <v>1786.38</v>
      </c>
      <c r="I250" s="62"/>
      <c r="J250" s="62"/>
      <c r="K250" s="61"/>
      <c r="L250" s="44" t="e">
        <f t="shared" si="13"/>
        <v>#REF!</v>
      </c>
      <c r="M250" s="60" t="e">
        <f t="shared" si="14"/>
        <v>#REF!</v>
      </c>
      <c r="N250" s="11" t="e">
        <f t="shared" si="15"/>
        <v>#REF!</v>
      </c>
    </row>
    <row r="251" spans="1:14" ht="38.25" customHeight="1" x14ac:dyDescent="0.2">
      <c r="A251" s="67"/>
      <c r="B251" s="70">
        <v>247</v>
      </c>
      <c r="C251" s="72" t="s">
        <v>1889</v>
      </c>
      <c r="D251" s="70" t="s">
        <v>1835</v>
      </c>
      <c r="E251" s="69">
        <v>20</v>
      </c>
      <c r="F251" s="66"/>
      <c r="G251" s="68">
        <v>214.22333333333336</v>
      </c>
      <c r="H251" s="68">
        <f t="shared" si="12"/>
        <v>4284.47</v>
      </c>
      <c r="I251" s="62"/>
      <c r="J251" s="62"/>
      <c r="K251" s="61"/>
      <c r="L251" s="44" t="e">
        <f t="shared" si="13"/>
        <v>#REF!</v>
      </c>
      <c r="M251" s="60" t="e">
        <f t="shared" si="14"/>
        <v>#REF!</v>
      </c>
      <c r="N251" s="11" t="e">
        <f t="shared" si="15"/>
        <v>#REF!</v>
      </c>
    </row>
    <row r="252" spans="1:14" ht="38.25" customHeight="1" x14ac:dyDescent="0.2">
      <c r="A252" s="67"/>
      <c r="B252" s="70">
        <v>248</v>
      </c>
      <c r="C252" s="72" t="s">
        <v>1890</v>
      </c>
      <c r="D252" s="70" t="s">
        <v>1630</v>
      </c>
      <c r="E252" s="69">
        <v>4</v>
      </c>
      <c r="F252" s="66"/>
      <c r="G252" s="68">
        <v>203.91750000000002</v>
      </c>
      <c r="H252" s="68">
        <f t="shared" si="12"/>
        <v>815.67</v>
      </c>
      <c r="I252" s="62"/>
      <c r="J252" s="62"/>
      <c r="K252" s="61"/>
      <c r="L252" s="44" t="e">
        <f t="shared" si="13"/>
        <v>#REF!</v>
      </c>
      <c r="M252" s="60" t="e">
        <f t="shared" si="14"/>
        <v>#REF!</v>
      </c>
      <c r="N252" s="11" t="e">
        <f t="shared" si="15"/>
        <v>#REF!</v>
      </c>
    </row>
    <row r="253" spans="1:14" ht="38.25" customHeight="1" x14ac:dyDescent="0.2">
      <c r="A253" s="67"/>
      <c r="B253" s="70">
        <v>249</v>
      </c>
      <c r="C253" s="72" t="s">
        <v>1891</v>
      </c>
      <c r="D253" s="70" t="s">
        <v>1648</v>
      </c>
      <c r="E253" s="69">
        <v>20</v>
      </c>
      <c r="F253" s="66"/>
      <c r="G253" s="68">
        <v>530.54666666666674</v>
      </c>
      <c r="H253" s="68">
        <f t="shared" si="12"/>
        <v>10610.93</v>
      </c>
      <c r="I253" s="62"/>
      <c r="J253" s="62"/>
      <c r="K253" s="61"/>
      <c r="L253" s="44" t="e">
        <f t="shared" si="13"/>
        <v>#REF!</v>
      </c>
      <c r="M253" s="60" t="e">
        <f t="shared" si="14"/>
        <v>#REF!</v>
      </c>
      <c r="N253" s="11" t="e">
        <f t="shared" si="15"/>
        <v>#REF!</v>
      </c>
    </row>
    <row r="254" spans="1:14" ht="38.25" customHeight="1" x14ac:dyDescent="0.2">
      <c r="A254" s="67"/>
      <c r="B254" s="70">
        <v>250</v>
      </c>
      <c r="C254" s="72" t="s">
        <v>1892</v>
      </c>
      <c r="D254" s="70" t="s">
        <v>1648</v>
      </c>
      <c r="E254" s="69">
        <v>20</v>
      </c>
      <c r="F254" s="66"/>
      <c r="G254" s="68">
        <v>963.47333333333324</v>
      </c>
      <c r="H254" s="68">
        <f t="shared" si="12"/>
        <v>19269.47</v>
      </c>
      <c r="I254" s="62"/>
      <c r="J254" s="62"/>
      <c r="K254" s="61"/>
      <c r="L254" s="44" t="e">
        <f t="shared" si="13"/>
        <v>#REF!</v>
      </c>
      <c r="M254" s="60" t="e">
        <f t="shared" si="14"/>
        <v>#REF!</v>
      </c>
      <c r="N254" s="11" t="e">
        <f t="shared" si="15"/>
        <v>#REF!</v>
      </c>
    </row>
    <row r="255" spans="1:14" ht="38.25" customHeight="1" x14ac:dyDescent="0.2">
      <c r="A255" s="67"/>
      <c r="B255" s="70">
        <v>251</v>
      </c>
      <c r="C255" s="72" t="s">
        <v>1893</v>
      </c>
      <c r="D255" s="70" t="s">
        <v>1648</v>
      </c>
      <c r="E255" s="69">
        <v>20</v>
      </c>
      <c r="F255" s="66"/>
      <c r="G255" s="68">
        <v>1500.3449999999998</v>
      </c>
      <c r="H255" s="68">
        <f t="shared" si="12"/>
        <v>30006.9</v>
      </c>
      <c r="I255" s="62"/>
      <c r="J255" s="62"/>
      <c r="K255" s="61"/>
      <c r="L255" s="44" t="e">
        <f t="shared" si="13"/>
        <v>#REF!</v>
      </c>
      <c r="M255" s="60" t="e">
        <f t="shared" si="14"/>
        <v>#REF!</v>
      </c>
      <c r="N255" s="11" t="e">
        <f t="shared" si="15"/>
        <v>#REF!</v>
      </c>
    </row>
    <row r="256" spans="1:14" ht="38.25" customHeight="1" x14ac:dyDescent="0.2">
      <c r="A256" s="67"/>
      <c r="B256" s="70">
        <v>252</v>
      </c>
      <c r="C256" s="72" t="s">
        <v>1894</v>
      </c>
      <c r="D256" s="70" t="s">
        <v>1630</v>
      </c>
      <c r="E256" s="69">
        <v>100</v>
      </c>
      <c r="F256" s="66"/>
      <c r="G256" s="68">
        <v>0.93799999999999994</v>
      </c>
      <c r="H256" s="68">
        <f t="shared" si="12"/>
        <v>93.8</v>
      </c>
      <c r="I256" s="62"/>
      <c r="J256" s="62"/>
      <c r="K256" s="61"/>
      <c r="L256" s="44" t="e">
        <f t="shared" si="13"/>
        <v>#REF!</v>
      </c>
      <c r="M256" s="60" t="e">
        <f t="shared" si="14"/>
        <v>#REF!</v>
      </c>
      <c r="N256" s="11" t="e">
        <f t="shared" si="15"/>
        <v>#REF!</v>
      </c>
    </row>
    <row r="257" spans="1:14" ht="38.25" customHeight="1" x14ac:dyDescent="0.2">
      <c r="A257" s="67"/>
      <c r="B257" s="70">
        <v>253</v>
      </c>
      <c r="C257" s="72" t="s">
        <v>1895</v>
      </c>
      <c r="D257" s="70" t="s">
        <v>1630</v>
      </c>
      <c r="E257" s="69">
        <v>100</v>
      </c>
      <c r="F257" s="66"/>
      <c r="G257" s="68">
        <v>1</v>
      </c>
      <c r="H257" s="68">
        <f t="shared" si="12"/>
        <v>100</v>
      </c>
      <c r="I257" s="62"/>
      <c r="J257" s="62"/>
      <c r="K257" s="61"/>
      <c r="L257" s="44" t="e">
        <f t="shared" si="13"/>
        <v>#REF!</v>
      </c>
      <c r="M257" s="60" t="e">
        <f t="shared" si="14"/>
        <v>#REF!</v>
      </c>
      <c r="N257" s="11" t="e">
        <f t="shared" si="15"/>
        <v>#REF!</v>
      </c>
    </row>
    <row r="258" spans="1:14" ht="38.25" customHeight="1" x14ac:dyDescent="0.2">
      <c r="A258" s="67"/>
      <c r="B258" s="70">
        <v>254</v>
      </c>
      <c r="C258" s="72" t="s">
        <v>1896</v>
      </c>
      <c r="D258" s="70" t="s">
        <v>1642</v>
      </c>
      <c r="E258" s="69">
        <v>30</v>
      </c>
      <c r="F258" s="66"/>
      <c r="G258" s="68">
        <v>916.05333333333328</v>
      </c>
      <c r="H258" s="68">
        <f t="shared" si="12"/>
        <v>27481.599999999999</v>
      </c>
      <c r="I258" s="62"/>
      <c r="J258" s="62"/>
      <c r="K258" s="61"/>
      <c r="L258" s="44" t="e">
        <f t="shared" si="13"/>
        <v>#REF!</v>
      </c>
      <c r="M258" s="60" t="e">
        <f t="shared" si="14"/>
        <v>#REF!</v>
      </c>
      <c r="N258" s="11" t="e">
        <f t="shared" si="15"/>
        <v>#REF!</v>
      </c>
    </row>
    <row r="259" spans="1:14" ht="38.25" customHeight="1" x14ac:dyDescent="0.2">
      <c r="A259" s="67"/>
      <c r="B259" s="70">
        <v>255</v>
      </c>
      <c r="C259" s="72" t="s">
        <v>1897</v>
      </c>
      <c r="D259" s="70" t="s">
        <v>1642</v>
      </c>
      <c r="E259" s="69">
        <v>30</v>
      </c>
      <c r="F259" s="66"/>
      <c r="G259" s="68">
        <v>1610.51</v>
      </c>
      <c r="H259" s="68">
        <f t="shared" si="12"/>
        <v>48315.3</v>
      </c>
      <c r="I259" s="62"/>
      <c r="J259" s="62"/>
      <c r="K259" s="61"/>
      <c r="L259" s="44" t="e">
        <f t="shared" si="13"/>
        <v>#REF!</v>
      </c>
      <c r="M259" s="60" t="e">
        <f t="shared" si="14"/>
        <v>#REF!</v>
      </c>
      <c r="N259" s="11" t="e">
        <f t="shared" si="15"/>
        <v>#REF!</v>
      </c>
    </row>
    <row r="260" spans="1:14" ht="38.25" customHeight="1" x14ac:dyDescent="0.2">
      <c r="A260" s="67"/>
      <c r="B260" s="70">
        <v>256</v>
      </c>
      <c r="C260" s="72" t="s">
        <v>1898</v>
      </c>
      <c r="D260" s="70" t="s">
        <v>1642</v>
      </c>
      <c r="E260" s="69">
        <v>100</v>
      </c>
      <c r="F260" s="66"/>
      <c r="G260" s="68">
        <v>802.47</v>
      </c>
      <c r="H260" s="68">
        <f t="shared" si="12"/>
        <v>80247</v>
      </c>
      <c r="I260" s="62"/>
      <c r="J260" s="62"/>
      <c r="K260" s="61"/>
      <c r="L260" s="44" t="e">
        <f t="shared" si="13"/>
        <v>#REF!</v>
      </c>
      <c r="M260" s="60" t="e">
        <f t="shared" si="14"/>
        <v>#REF!</v>
      </c>
      <c r="N260" s="11" t="e">
        <f t="shared" si="15"/>
        <v>#REF!</v>
      </c>
    </row>
    <row r="261" spans="1:14" ht="38.25" customHeight="1" x14ac:dyDescent="0.2">
      <c r="A261" s="67"/>
      <c r="B261" s="70">
        <v>257</v>
      </c>
      <c r="C261" s="72" t="s">
        <v>1899</v>
      </c>
      <c r="D261" s="70" t="s">
        <v>1642</v>
      </c>
      <c r="E261" s="69">
        <v>30</v>
      </c>
      <c r="F261" s="66"/>
      <c r="G261" s="68">
        <v>1210.1266666666668</v>
      </c>
      <c r="H261" s="68">
        <f t="shared" ref="H261:H324" si="16">ROUND((E261*G261),2)</f>
        <v>36303.800000000003</v>
      </c>
      <c r="I261" s="62"/>
      <c r="J261" s="62"/>
      <c r="K261" s="61"/>
      <c r="L261" s="44" t="e">
        <f t="shared" ref="L261:L324" si="17">G261-G261*$L$1</f>
        <v>#REF!</v>
      </c>
      <c r="M261" s="60" t="e">
        <f t="shared" ref="M261:M324" si="18">L261/(1-$L$1)</f>
        <v>#REF!</v>
      </c>
      <c r="N261" s="11" t="e">
        <f t="shared" ref="N261:N324" si="19">M261=G261</f>
        <v>#REF!</v>
      </c>
    </row>
    <row r="262" spans="1:14" ht="38.25" customHeight="1" x14ac:dyDescent="0.2">
      <c r="A262" s="67"/>
      <c r="B262" s="70">
        <v>258</v>
      </c>
      <c r="C262" s="72" t="s">
        <v>1900</v>
      </c>
      <c r="D262" s="70" t="s">
        <v>1642</v>
      </c>
      <c r="E262" s="69">
        <v>30</v>
      </c>
      <c r="F262" s="66"/>
      <c r="G262" s="68">
        <v>1005.1966666666667</v>
      </c>
      <c r="H262" s="68">
        <f t="shared" si="16"/>
        <v>30155.9</v>
      </c>
      <c r="I262" s="62"/>
      <c r="J262" s="62"/>
      <c r="K262" s="61"/>
      <c r="L262" s="44" t="e">
        <f t="shared" si="17"/>
        <v>#REF!</v>
      </c>
      <c r="M262" s="60" t="e">
        <f t="shared" si="18"/>
        <v>#REF!</v>
      </c>
      <c r="N262" s="11" t="e">
        <f t="shared" si="19"/>
        <v>#REF!</v>
      </c>
    </row>
    <row r="263" spans="1:14" ht="38.25" customHeight="1" x14ac:dyDescent="0.2">
      <c r="A263" s="67"/>
      <c r="B263" s="70">
        <v>259</v>
      </c>
      <c r="C263" s="72" t="s">
        <v>1901</v>
      </c>
      <c r="D263" s="70" t="s">
        <v>1642</v>
      </c>
      <c r="E263" s="69">
        <v>30</v>
      </c>
      <c r="F263" s="66"/>
      <c r="G263" s="68">
        <v>1119.3233333333335</v>
      </c>
      <c r="H263" s="68">
        <f t="shared" si="16"/>
        <v>33579.699999999997</v>
      </c>
      <c r="I263" s="62"/>
      <c r="J263" s="62"/>
      <c r="K263" s="61"/>
      <c r="L263" s="44" t="e">
        <f t="shared" si="17"/>
        <v>#REF!</v>
      </c>
      <c r="M263" s="60" t="e">
        <f t="shared" si="18"/>
        <v>#REF!</v>
      </c>
      <c r="N263" s="11" t="e">
        <f t="shared" si="19"/>
        <v>#REF!</v>
      </c>
    </row>
    <row r="264" spans="1:14" ht="38.25" customHeight="1" x14ac:dyDescent="0.2">
      <c r="A264" s="67"/>
      <c r="B264" s="70">
        <v>260</v>
      </c>
      <c r="C264" s="72" t="s">
        <v>1902</v>
      </c>
      <c r="D264" s="70" t="s">
        <v>1642</v>
      </c>
      <c r="E264" s="69">
        <v>100</v>
      </c>
      <c r="F264" s="66"/>
      <c r="G264" s="68">
        <v>1063.9166666666667</v>
      </c>
      <c r="H264" s="68">
        <f t="shared" si="16"/>
        <v>106391.67</v>
      </c>
      <c r="I264" s="62"/>
      <c r="J264" s="62"/>
      <c r="K264" s="61"/>
      <c r="L264" s="44" t="e">
        <f t="shared" si="17"/>
        <v>#REF!</v>
      </c>
      <c r="M264" s="60" t="e">
        <f t="shared" si="18"/>
        <v>#REF!</v>
      </c>
      <c r="N264" s="11" t="e">
        <f t="shared" si="19"/>
        <v>#REF!</v>
      </c>
    </row>
    <row r="265" spans="1:14" ht="38.25" customHeight="1" x14ac:dyDescent="0.2">
      <c r="A265" s="67"/>
      <c r="B265" s="70">
        <v>261</v>
      </c>
      <c r="C265" s="72" t="s">
        <v>1903</v>
      </c>
      <c r="D265" s="70" t="s">
        <v>1642</v>
      </c>
      <c r="E265" s="69">
        <v>30</v>
      </c>
      <c r="F265" s="66"/>
      <c r="G265" s="68">
        <v>1205.5433333333333</v>
      </c>
      <c r="H265" s="68">
        <f t="shared" si="16"/>
        <v>36166.300000000003</v>
      </c>
      <c r="I265" s="62"/>
      <c r="J265" s="62"/>
      <c r="K265" s="61"/>
      <c r="L265" s="44" t="e">
        <f t="shared" si="17"/>
        <v>#REF!</v>
      </c>
      <c r="M265" s="60" t="e">
        <f t="shared" si="18"/>
        <v>#REF!</v>
      </c>
      <c r="N265" s="11" t="e">
        <f t="shared" si="19"/>
        <v>#REF!</v>
      </c>
    </row>
    <row r="266" spans="1:14" ht="38.25" customHeight="1" x14ac:dyDescent="0.2">
      <c r="A266" s="67"/>
      <c r="B266" s="70">
        <v>262</v>
      </c>
      <c r="C266" s="72" t="s">
        <v>1904</v>
      </c>
      <c r="D266" s="70" t="s">
        <v>1642</v>
      </c>
      <c r="E266" s="69">
        <v>30</v>
      </c>
      <c r="F266" s="66"/>
      <c r="G266" s="68">
        <v>776.68666666666661</v>
      </c>
      <c r="H266" s="68">
        <f t="shared" si="16"/>
        <v>23300.6</v>
      </c>
      <c r="I266" s="62"/>
      <c r="J266" s="62"/>
      <c r="K266" s="61"/>
      <c r="L266" s="44" t="e">
        <f t="shared" si="17"/>
        <v>#REF!</v>
      </c>
      <c r="M266" s="60" t="e">
        <f t="shared" si="18"/>
        <v>#REF!</v>
      </c>
      <c r="N266" s="11" t="e">
        <f t="shared" si="19"/>
        <v>#REF!</v>
      </c>
    </row>
    <row r="267" spans="1:14" ht="38.25" customHeight="1" x14ac:dyDescent="0.2">
      <c r="A267" s="67"/>
      <c r="B267" s="70">
        <v>263</v>
      </c>
      <c r="C267" s="72" t="s">
        <v>1905</v>
      </c>
      <c r="D267" s="70" t="s">
        <v>1642</v>
      </c>
      <c r="E267" s="69">
        <v>30</v>
      </c>
      <c r="F267" s="66"/>
      <c r="G267" s="68">
        <v>983.43333333333339</v>
      </c>
      <c r="H267" s="68">
        <f t="shared" si="16"/>
        <v>29503</v>
      </c>
      <c r="I267" s="62"/>
      <c r="J267" s="62"/>
      <c r="K267" s="61"/>
      <c r="L267" s="44" t="e">
        <f t="shared" si="17"/>
        <v>#REF!</v>
      </c>
      <c r="M267" s="60" t="e">
        <f t="shared" si="18"/>
        <v>#REF!</v>
      </c>
      <c r="N267" s="11" t="e">
        <f t="shared" si="19"/>
        <v>#REF!</v>
      </c>
    </row>
    <row r="268" spans="1:14" ht="38.25" customHeight="1" x14ac:dyDescent="0.2">
      <c r="A268" s="67"/>
      <c r="B268" s="70">
        <v>264</v>
      </c>
      <c r="C268" s="72" t="s">
        <v>1906</v>
      </c>
      <c r="D268" s="70" t="s">
        <v>1636</v>
      </c>
      <c r="E268" s="69">
        <v>40</v>
      </c>
      <c r="F268" s="66"/>
      <c r="G268" s="68">
        <v>143.65</v>
      </c>
      <c r="H268" s="68">
        <f t="shared" si="16"/>
        <v>5746</v>
      </c>
      <c r="I268" s="62"/>
      <c r="J268" s="62"/>
      <c r="K268" s="61"/>
      <c r="L268" s="44" t="e">
        <f t="shared" si="17"/>
        <v>#REF!</v>
      </c>
      <c r="M268" s="60" t="e">
        <f t="shared" si="18"/>
        <v>#REF!</v>
      </c>
      <c r="N268" s="11" t="e">
        <f t="shared" si="19"/>
        <v>#REF!</v>
      </c>
    </row>
    <row r="269" spans="1:14" ht="38.25" customHeight="1" x14ac:dyDescent="0.2">
      <c r="A269" s="67"/>
      <c r="B269" s="70">
        <v>265</v>
      </c>
      <c r="C269" s="72" t="s">
        <v>1907</v>
      </c>
      <c r="D269" s="70" t="s">
        <v>1636</v>
      </c>
      <c r="E269" s="69">
        <v>50</v>
      </c>
      <c r="F269" s="66"/>
      <c r="G269" s="68">
        <v>85.643333333333331</v>
      </c>
      <c r="H269" s="68">
        <f t="shared" si="16"/>
        <v>4282.17</v>
      </c>
      <c r="I269" s="62"/>
      <c r="J269" s="62"/>
      <c r="K269" s="61"/>
      <c r="L269" s="44" t="e">
        <f t="shared" si="17"/>
        <v>#REF!</v>
      </c>
      <c r="M269" s="60" t="e">
        <f t="shared" si="18"/>
        <v>#REF!</v>
      </c>
      <c r="N269" s="11" t="e">
        <f t="shared" si="19"/>
        <v>#REF!</v>
      </c>
    </row>
    <row r="270" spans="1:14" ht="38.25" customHeight="1" x14ac:dyDescent="0.2">
      <c r="A270" s="67"/>
      <c r="B270" s="70">
        <v>266</v>
      </c>
      <c r="C270" s="72" t="s">
        <v>1908</v>
      </c>
      <c r="D270" s="70" t="s">
        <v>1630</v>
      </c>
      <c r="E270" s="69">
        <v>10</v>
      </c>
      <c r="F270" s="66"/>
      <c r="G270" s="68">
        <v>234.04333333333329</v>
      </c>
      <c r="H270" s="68">
        <f t="shared" si="16"/>
        <v>2340.4299999999998</v>
      </c>
      <c r="I270" s="62"/>
      <c r="J270" s="62"/>
      <c r="K270" s="61"/>
      <c r="L270" s="44" t="e">
        <f t="shared" si="17"/>
        <v>#REF!</v>
      </c>
      <c r="M270" s="60" t="e">
        <f t="shared" si="18"/>
        <v>#REF!</v>
      </c>
      <c r="N270" s="11" t="e">
        <f t="shared" si="19"/>
        <v>#REF!</v>
      </c>
    </row>
    <row r="271" spans="1:14" ht="38.25" customHeight="1" x14ac:dyDescent="0.2">
      <c r="A271" s="67"/>
      <c r="B271" s="70">
        <v>267</v>
      </c>
      <c r="C271" s="72" t="s">
        <v>1909</v>
      </c>
      <c r="D271" s="70" t="s">
        <v>1630</v>
      </c>
      <c r="E271" s="69">
        <v>2</v>
      </c>
      <c r="F271" s="66"/>
      <c r="G271" s="68">
        <v>835.96500000000003</v>
      </c>
      <c r="H271" s="68">
        <f t="shared" si="16"/>
        <v>1671.93</v>
      </c>
      <c r="I271" s="62"/>
      <c r="J271" s="62"/>
      <c r="K271" s="61"/>
      <c r="L271" s="44" t="e">
        <f t="shared" si="17"/>
        <v>#REF!</v>
      </c>
      <c r="M271" s="60" t="e">
        <f t="shared" si="18"/>
        <v>#REF!</v>
      </c>
      <c r="N271" s="11" t="e">
        <f t="shared" si="19"/>
        <v>#REF!</v>
      </c>
    </row>
    <row r="272" spans="1:14" ht="38.25" customHeight="1" x14ac:dyDescent="0.2">
      <c r="A272" s="67"/>
      <c r="B272" s="70">
        <v>268</v>
      </c>
      <c r="C272" s="72" t="s">
        <v>1910</v>
      </c>
      <c r="D272" s="70" t="s">
        <v>1911</v>
      </c>
      <c r="E272" s="69">
        <v>10</v>
      </c>
      <c r="F272" s="66"/>
      <c r="G272" s="68">
        <v>128.45666666666668</v>
      </c>
      <c r="H272" s="68">
        <f t="shared" si="16"/>
        <v>1284.57</v>
      </c>
      <c r="I272" s="62"/>
      <c r="J272" s="62"/>
      <c r="K272" s="61"/>
      <c r="L272" s="44" t="e">
        <f t="shared" si="17"/>
        <v>#REF!</v>
      </c>
      <c r="M272" s="60" t="e">
        <f t="shared" si="18"/>
        <v>#REF!</v>
      </c>
      <c r="N272" s="11" t="e">
        <f t="shared" si="19"/>
        <v>#REF!</v>
      </c>
    </row>
    <row r="273" spans="1:14" ht="38.25" customHeight="1" x14ac:dyDescent="0.2">
      <c r="A273" s="67"/>
      <c r="B273" s="70">
        <v>269</v>
      </c>
      <c r="C273" s="71" t="s">
        <v>1912</v>
      </c>
      <c r="D273" s="70" t="s">
        <v>1630</v>
      </c>
      <c r="E273" s="69">
        <v>30</v>
      </c>
      <c r="F273" s="66"/>
      <c r="G273" s="68">
        <v>1004.3399999999999</v>
      </c>
      <c r="H273" s="68">
        <f t="shared" si="16"/>
        <v>30130.2</v>
      </c>
      <c r="I273" s="62"/>
      <c r="J273" s="62"/>
      <c r="K273" s="61"/>
      <c r="L273" s="44" t="e">
        <f t="shared" si="17"/>
        <v>#REF!</v>
      </c>
      <c r="M273" s="60" t="e">
        <f t="shared" si="18"/>
        <v>#REF!</v>
      </c>
      <c r="N273" s="11" t="e">
        <f t="shared" si="19"/>
        <v>#REF!</v>
      </c>
    </row>
    <row r="274" spans="1:14" ht="38.25" customHeight="1" x14ac:dyDescent="0.2">
      <c r="A274" s="67"/>
      <c r="B274" s="70">
        <v>270</v>
      </c>
      <c r="C274" s="71" t="s">
        <v>1913</v>
      </c>
      <c r="D274" s="70" t="s">
        <v>1630</v>
      </c>
      <c r="E274" s="69">
        <v>30</v>
      </c>
      <c r="F274" s="66"/>
      <c r="G274" s="68">
        <v>1170.06</v>
      </c>
      <c r="H274" s="68">
        <f t="shared" si="16"/>
        <v>35101.800000000003</v>
      </c>
      <c r="I274" s="62"/>
      <c r="J274" s="62"/>
      <c r="K274" s="61"/>
      <c r="L274" s="44" t="e">
        <f t="shared" si="17"/>
        <v>#REF!</v>
      </c>
      <c r="M274" s="60" t="e">
        <f t="shared" si="18"/>
        <v>#REF!</v>
      </c>
      <c r="N274" s="11" t="e">
        <f t="shared" si="19"/>
        <v>#REF!</v>
      </c>
    </row>
    <row r="275" spans="1:14" ht="38.25" customHeight="1" x14ac:dyDescent="0.2">
      <c r="A275" s="67"/>
      <c r="B275" s="70">
        <v>271</v>
      </c>
      <c r="C275" s="72" t="s">
        <v>1914</v>
      </c>
      <c r="D275" s="70" t="s">
        <v>1644</v>
      </c>
      <c r="E275" s="69">
        <v>100</v>
      </c>
      <c r="F275" s="66"/>
      <c r="G275" s="68">
        <v>6.32</v>
      </c>
      <c r="H275" s="68">
        <f t="shared" si="16"/>
        <v>632</v>
      </c>
      <c r="I275" s="62"/>
      <c r="J275" s="62"/>
      <c r="K275" s="61"/>
      <c r="L275" s="44" t="e">
        <f t="shared" si="17"/>
        <v>#REF!</v>
      </c>
      <c r="M275" s="60" t="e">
        <f t="shared" si="18"/>
        <v>#REF!</v>
      </c>
      <c r="N275" s="11" t="e">
        <f t="shared" si="19"/>
        <v>#REF!</v>
      </c>
    </row>
    <row r="276" spans="1:14" ht="38.25" customHeight="1" x14ac:dyDescent="0.2">
      <c r="A276" s="67"/>
      <c r="B276" s="70">
        <v>272</v>
      </c>
      <c r="C276" s="72" t="s">
        <v>1915</v>
      </c>
      <c r="D276" s="70" t="s">
        <v>1630</v>
      </c>
      <c r="E276" s="69">
        <v>6</v>
      </c>
      <c r="F276" s="66"/>
      <c r="G276" s="68">
        <v>51.860000000000007</v>
      </c>
      <c r="H276" s="68">
        <f t="shared" si="16"/>
        <v>311.16000000000003</v>
      </c>
      <c r="I276" s="62"/>
      <c r="J276" s="62"/>
      <c r="K276" s="61"/>
      <c r="L276" s="44" t="e">
        <f t="shared" si="17"/>
        <v>#REF!</v>
      </c>
      <c r="M276" s="60" t="e">
        <f t="shared" si="18"/>
        <v>#REF!</v>
      </c>
      <c r="N276" s="11" t="e">
        <f t="shared" si="19"/>
        <v>#REF!</v>
      </c>
    </row>
    <row r="277" spans="1:14" ht="38.25" customHeight="1" x14ac:dyDescent="0.2">
      <c r="A277" s="67"/>
      <c r="B277" s="70">
        <v>273</v>
      </c>
      <c r="C277" s="72" t="s">
        <v>1916</v>
      </c>
      <c r="D277" s="70" t="s">
        <v>1630</v>
      </c>
      <c r="E277" s="69">
        <v>6</v>
      </c>
      <c r="F277" s="66"/>
      <c r="G277" s="68">
        <v>146.61666666666665</v>
      </c>
      <c r="H277" s="68">
        <f t="shared" si="16"/>
        <v>879.7</v>
      </c>
      <c r="I277" s="62"/>
      <c r="J277" s="62"/>
      <c r="K277" s="61"/>
      <c r="L277" s="44" t="e">
        <f t="shared" si="17"/>
        <v>#REF!</v>
      </c>
      <c r="M277" s="60" t="e">
        <f t="shared" si="18"/>
        <v>#REF!</v>
      </c>
      <c r="N277" s="11" t="e">
        <f t="shared" si="19"/>
        <v>#REF!</v>
      </c>
    </row>
    <row r="278" spans="1:14" ht="38.25" customHeight="1" x14ac:dyDescent="0.2">
      <c r="A278" s="67"/>
      <c r="B278" s="70">
        <v>274</v>
      </c>
      <c r="C278" s="72" t="s">
        <v>1917</v>
      </c>
      <c r="D278" s="70" t="s">
        <v>1630</v>
      </c>
      <c r="E278" s="69">
        <v>10</v>
      </c>
      <c r="F278" s="66"/>
      <c r="G278" s="68">
        <v>62.426666666666655</v>
      </c>
      <c r="H278" s="68">
        <f t="shared" si="16"/>
        <v>624.27</v>
      </c>
      <c r="I278" s="62"/>
      <c r="J278" s="62"/>
      <c r="K278" s="61"/>
      <c r="L278" s="44" t="e">
        <f t="shared" si="17"/>
        <v>#REF!</v>
      </c>
      <c r="M278" s="60" t="e">
        <f t="shared" si="18"/>
        <v>#REF!</v>
      </c>
      <c r="N278" s="11" t="e">
        <f t="shared" si="19"/>
        <v>#REF!</v>
      </c>
    </row>
    <row r="279" spans="1:14" ht="38.25" customHeight="1" x14ac:dyDescent="0.2">
      <c r="A279" s="67"/>
      <c r="B279" s="70">
        <v>275</v>
      </c>
      <c r="C279" s="72" t="s">
        <v>1918</v>
      </c>
      <c r="D279" s="70" t="s">
        <v>1630</v>
      </c>
      <c r="E279" s="69">
        <v>8000</v>
      </c>
      <c r="F279" s="66"/>
      <c r="G279" s="68">
        <v>0.27750000000000002</v>
      </c>
      <c r="H279" s="68">
        <f t="shared" si="16"/>
        <v>2220</v>
      </c>
      <c r="I279" s="62"/>
      <c r="J279" s="62"/>
      <c r="K279" s="61"/>
      <c r="L279" s="44" t="e">
        <f t="shared" si="17"/>
        <v>#REF!</v>
      </c>
      <c r="M279" s="60" t="e">
        <f t="shared" si="18"/>
        <v>#REF!</v>
      </c>
      <c r="N279" s="11" t="e">
        <f t="shared" si="19"/>
        <v>#REF!</v>
      </c>
    </row>
    <row r="280" spans="1:14" ht="38.25" customHeight="1" x14ac:dyDescent="0.2">
      <c r="A280" s="67"/>
      <c r="B280" s="70">
        <v>276</v>
      </c>
      <c r="C280" s="72" t="s">
        <v>1919</v>
      </c>
      <c r="D280" s="70" t="s">
        <v>1630</v>
      </c>
      <c r="E280" s="69">
        <v>10</v>
      </c>
      <c r="F280" s="66"/>
      <c r="G280" s="68">
        <v>1.4033333333333333</v>
      </c>
      <c r="H280" s="68">
        <f t="shared" si="16"/>
        <v>14.03</v>
      </c>
      <c r="I280" s="62"/>
      <c r="J280" s="62"/>
      <c r="K280" s="61"/>
      <c r="L280" s="44" t="e">
        <f t="shared" si="17"/>
        <v>#REF!</v>
      </c>
      <c r="M280" s="60" t="e">
        <f t="shared" si="18"/>
        <v>#REF!</v>
      </c>
      <c r="N280" s="11" t="e">
        <f t="shared" si="19"/>
        <v>#REF!</v>
      </c>
    </row>
    <row r="281" spans="1:14" ht="38.25" customHeight="1" x14ac:dyDescent="0.2">
      <c r="A281" s="67"/>
      <c r="B281" s="70">
        <v>277</v>
      </c>
      <c r="C281" s="72" t="s">
        <v>1920</v>
      </c>
      <c r="D281" s="70" t="s">
        <v>1630</v>
      </c>
      <c r="E281" s="69">
        <v>40</v>
      </c>
      <c r="F281" s="66"/>
      <c r="G281" s="68">
        <v>96.083333333333329</v>
      </c>
      <c r="H281" s="68">
        <f t="shared" si="16"/>
        <v>3843.33</v>
      </c>
      <c r="I281" s="62"/>
      <c r="J281" s="62"/>
      <c r="K281" s="61"/>
      <c r="L281" s="44" t="e">
        <f t="shared" si="17"/>
        <v>#REF!</v>
      </c>
      <c r="M281" s="60" t="e">
        <f t="shared" si="18"/>
        <v>#REF!</v>
      </c>
      <c r="N281" s="11" t="e">
        <f t="shared" si="19"/>
        <v>#REF!</v>
      </c>
    </row>
    <row r="282" spans="1:14" ht="38.25" customHeight="1" x14ac:dyDescent="0.2">
      <c r="A282" s="67"/>
      <c r="B282" s="70">
        <v>278</v>
      </c>
      <c r="C282" s="72" t="s">
        <v>1921</v>
      </c>
      <c r="D282" s="70" t="s">
        <v>1630</v>
      </c>
      <c r="E282" s="69">
        <v>40</v>
      </c>
      <c r="F282" s="66"/>
      <c r="G282" s="68">
        <v>121.50999999999999</v>
      </c>
      <c r="H282" s="68">
        <f t="shared" si="16"/>
        <v>4860.3999999999996</v>
      </c>
      <c r="I282" s="62"/>
      <c r="J282" s="62"/>
      <c r="K282" s="61"/>
      <c r="L282" s="44" t="e">
        <f t="shared" si="17"/>
        <v>#REF!</v>
      </c>
      <c r="M282" s="60" t="e">
        <f t="shared" si="18"/>
        <v>#REF!</v>
      </c>
      <c r="N282" s="11" t="e">
        <f t="shared" si="19"/>
        <v>#REF!</v>
      </c>
    </row>
    <row r="283" spans="1:14" ht="38.25" customHeight="1" x14ac:dyDescent="0.2">
      <c r="A283" s="67"/>
      <c r="B283" s="70">
        <v>279</v>
      </c>
      <c r="C283" s="72" t="s">
        <v>1922</v>
      </c>
      <c r="D283" s="70" t="s">
        <v>1636</v>
      </c>
      <c r="E283" s="69">
        <v>30</v>
      </c>
      <c r="F283" s="66"/>
      <c r="G283" s="68">
        <v>196.37333333333333</v>
      </c>
      <c r="H283" s="68">
        <f t="shared" si="16"/>
        <v>5891.2</v>
      </c>
      <c r="I283" s="62"/>
      <c r="J283" s="62"/>
      <c r="K283" s="61"/>
      <c r="L283" s="44" t="e">
        <f t="shared" si="17"/>
        <v>#REF!</v>
      </c>
      <c r="M283" s="60" t="e">
        <f t="shared" si="18"/>
        <v>#REF!</v>
      </c>
      <c r="N283" s="11" t="e">
        <f t="shared" si="19"/>
        <v>#REF!</v>
      </c>
    </row>
    <row r="284" spans="1:14" ht="38.25" customHeight="1" x14ac:dyDescent="0.2">
      <c r="A284" s="67"/>
      <c r="B284" s="70">
        <v>280</v>
      </c>
      <c r="C284" s="72" t="s">
        <v>1923</v>
      </c>
      <c r="D284" s="70" t="s">
        <v>1636</v>
      </c>
      <c r="E284" s="69">
        <v>100</v>
      </c>
      <c r="F284" s="66"/>
      <c r="G284" s="68">
        <v>166.625</v>
      </c>
      <c r="H284" s="68">
        <f t="shared" si="16"/>
        <v>16662.5</v>
      </c>
      <c r="I284" s="62"/>
      <c r="J284" s="62"/>
      <c r="K284" s="61"/>
      <c r="L284" s="44" t="e">
        <f t="shared" si="17"/>
        <v>#REF!</v>
      </c>
      <c r="M284" s="60" t="e">
        <f t="shared" si="18"/>
        <v>#REF!</v>
      </c>
      <c r="N284" s="11" t="e">
        <f t="shared" si="19"/>
        <v>#REF!</v>
      </c>
    </row>
    <row r="285" spans="1:14" ht="38.25" customHeight="1" x14ac:dyDescent="0.2">
      <c r="A285" s="67"/>
      <c r="B285" s="70">
        <v>281</v>
      </c>
      <c r="C285" s="72" t="s">
        <v>1924</v>
      </c>
      <c r="D285" s="70" t="s">
        <v>1713</v>
      </c>
      <c r="E285" s="69">
        <v>20</v>
      </c>
      <c r="F285" s="66"/>
      <c r="G285" s="68">
        <v>656.6</v>
      </c>
      <c r="H285" s="68">
        <f t="shared" si="16"/>
        <v>13132</v>
      </c>
      <c r="I285" s="62"/>
      <c r="J285" s="62"/>
      <c r="K285" s="61"/>
      <c r="L285" s="44" t="e">
        <f t="shared" si="17"/>
        <v>#REF!</v>
      </c>
      <c r="M285" s="60" t="e">
        <f t="shared" si="18"/>
        <v>#REF!</v>
      </c>
      <c r="N285" s="11" t="e">
        <f t="shared" si="19"/>
        <v>#REF!</v>
      </c>
    </row>
    <row r="286" spans="1:14" ht="38.25" customHeight="1" x14ac:dyDescent="0.2">
      <c r="A286" s="67"/>
      <c r="B286" s="70">
        <v>282</v>
      </c>
      <c r="C286" s="72" t="s">
        <v>1925</v>
      </c>
      <c r="D286" s="70" t="s">
        <v>1713</v>
      </c>
      <c r="E286" s="69">
        <v>20</v>
      </c>
      <c r="F286" s="66"/>
      <c r="G286" s="68">
        <v>616.93000000000006</v>
      </c>
      <c r="H286" s="68">
        <f t="shared" si="16"/>
        <v>12338.6</v>
      </c>
      <c r="I286" s="62"/>
      <c r="J286" s="62"/>
      <c r="K286" s="61"/>
      <c r="L286" s="44" t="e">
        <f t="shared" si="17"/>
        <v>#REF!</v>
      </c>
      <c r="M286" s="60" t="e">
        <f t="shared" si="18"/>
        <v>#REF!</v>
      </c>
      <c r="N286" s="11" t="e">
        <f t="shared" si="19"/>
        <v>#REF!</v>
      </c>
    </row>
    <row r="287" spans="1:14" ht="38.25" customHeight="1" x14ac:dyDescent="0.2">
      <c r="A287" s="67"/>
      <c r="B287" s="70">
        <v>283</v>
      </c>
      <c r="C287" s="72" t="s">
        <v>1926</v>
      </c>
      <c r="D287" s="70" t="s">
        <v>1713</v>
      </c>
      <c r="E287" s="69">
        <v>120</v>
      </c>
      <c r="F287" s="66"/>
      <c r="G287" s="68">
        <v>988.16750000000002</v>
      </c>
      <c r="H287" s="68">
        <f t="shared" si="16"/>
        <v>118580.1</v>
      </c>
      <c r="I287" s="62"/>
      <c r="J287" s="62"/>
      <c r="K287" s="61"/>
      <c r="L287" s="44" t="e">
        <f t="shared" si="17"/>
        <v>#REF!</v>
      </c>
      <c r="M287" s="60" t="e">
        <f t="shared" si="18"/>
        <v>#REF!</v>
      </c>
      <c r="N287" s="11" t="e">
        <f t="shared" si="19"/>
        <v>#REF!</v>
      </c>
    </row>
    <row r="288" spans="1:14" ht="38.25" customHeight="1" x14ac:dyDescent="0.2">
      <c r="A288" s="67"/>
      <c r="B288" s="70">
        <v>284</v>
      </c>
      <c r="C288" s="72" t="s">
        <v>1927</v>
      </c>
      <c r="D288" s="70" t="s">
        <v>1713</v>
      </c>
      <c r="E288" s="69">
        <v>20</v>
      </c>
      <c r="F288" s="66"/>
      <c r="G288" s="68">
        <v>400.7</v>
      </c>
      <c r="H288" s="68">
        <f t="shared" si="16"/>
        <v>8014</v>
      </c>
      <c r="I288" s="62"/>
      <c r="J288" s="62"/>
      <c r="K288" s="61"/>
      <c r="L288" s="44" t="e">
        <f t="shared" si="17"/>
        <v>#REF!</v>
      </c>
      <c r="M288" s="60" t="e">
        <f t="shared" si="18"/>
        <v>#REF!</v>
      </c>
      <c r="N288" s="11" t="e">
        <f t="shared" si="19"/>
        <v>#REF!</v>
      </c>
    </row>
    <row r="289" spans="1:14" ht="38.25" customHeight="1" x14ac:dyDescent="0.2">
      <c r="A289" s="67"/>
      <c r="B289" s="70">
        <v>285</v>
      </c>
      <c r="C289" s="72" t="s">
        <v>1928</v>
      </c>
      <c r="D289" s="70" t="s">
        <v>1630</v>
      </c>
      <c r="E289" s="69">
        <v>300</v>
      </c>
      <c r="F289" s="66"/>
      <c r="G289" s="68">
        <v>46.5625</v>
      </c>
      <c r="H289" s="68">
        <f t="shared" si="16"/>
        <v>13968.75</v>
      </c>
      <c r="I289" s="62"/>
      <c r="J289" s="62"/>
      <c r="K289" s="61"/>
      <c r="L289" s="44" t="e">
        <f t="shared" si="17"/>
        <v>#REF!</v>
      </c>
      <c r="M289" s="60" t="e">
        <f t="shared" si="18"/>
        <v>#REF!</v>
      </c>
      <c r="N289" s="11" t="e">
        <f t="shared" si="19"/>
        <v>#REF!</v>
      </c>
    </row>
    <row r="290" spans="1:14" ht="38.25" customHeight="1" x14ac:dyDescent="0.2">
      <c r="A290" s="67"/>
      <c r="B290" s="70">
        <v>286</v>
      </c>
      <c r="C290" s="72" t="s">
        <v>1929</v>
      </c>
      <c r="D290" s="70" t="s">
        <v>1630</v>
      </c>
      <c r="E290" s="69">
        <v>100</v>
      </c>
      <c r="F290" s="66"/>
      <c r="G290" s="68">
        <v>50.056666666666672</v>
      </c>
      <c r="H290" s="68">
        <f t="shared" si="16"/>
        <v>5005.67</v>
      </c>
      <c r="I290" s="62"/>
      <c r="J290" s="62"/>
      <c r="K290" s="61"/>
      <c r="L290" s="44" t="e">
        <f t="shared" si="17"/>
        <v>#REF!</v>
      </c>
      <c r="M290" s="60" t="e">
        <f t="shared" si="18"/>
        <v>#REF!</v>
      </c>
      <c r="N290" s="11" t="e">
        <f t="shared" si="19"/>
        <v>#REF!</v>
      </c>
    </row>
    <row r="291" spans="1:14" ht="38.25" customHeight="1" x14ac:dyDescent="0.2">
      <c r="A291" s="67"/>
      <c r="B291" s="70">
        <v>287</v>
      </c>
      <c r="C291" s="72" t="s">
        <v>1930</v>
      </c>
      <c r="D291" s="70" t="s">
        <v>1630</v>
      </c>
      <c r="E291" s="69">
        <v>10</v>
      </c>
      <c r="F291" s="66"/>
      <c r="G291" s="68">
        <v>59.019999999999996</v>
      </c>
      <c r="H291" s="68">
        <f t="shared" si="16"/>
        <v>590.20000000000005</v>
      </c>
      <c r="I291" s="62"/>
      <c r="J291" s="62"/>
      <c r="K291" s="61"/>
      <c r="L291" s="44" t="e">
        <f t="shared" si="17"/>
        <v>#REF!</v>
      </c>
      <c r="M291" s="60" t="e">
        <f t="shared" si="18"/>
        <v>#REF!</v>
      </c>
      <c r="N291" s="11" t="e">
        <f t="shared" si="19"/>
        <v>#REF!</v>
      </c>
    </row>
    <row r="292" spans="1:14" ht="38.25" customHeight="1" x14ac:dyDescent="0.2">
      <c r="A292" s="67"/>
      <c r="B292" s="70">
        <v>288</v>
      </c>
      <c r="C292" s="72" t="s">
        <v>1931</v>
      </c>
      <c r="D292" s="70" t="s">
        <v>1630</v>
      </c>
      <c r="E292" s="69">
        <v>100</v>
      </c>
      <c r="F292" s="66"/>
      <c r="G292" s="68">
        <v>25.112500000000001</v>
      </c>
      <c r="H292" s="68">
        <f t="shared" si="16"/>
        <v>2511.25</v>
      </c>
      <c r="I292" s="62"/>
      <c r="J292" s="62"/>
      <c r="K292" s="61"/>
      <c r="L292" s="44" t="e">
        <f t="shared" si="17"/>
        <v>#REF!</v>
      </c>
      <c r="M292" s="60" t="e">
        <f t="shared" si="18"/>
        <v>#REF!</v>
      </c>
      <c r="N292" s="11" t="e">
        <f t="shared" si="19"/>
        <v>#REF!</v>
      </c>
    </row>
    <row r="293" spans="1:14" ht="38.25" customHeight="1" x14ac:dyDescent="0.2">
      <c r="A293" s="67"/>
      <c r="B293" s="70">
        <v>289</v>
      </c>
      <c r="C293" s="72" t="s">
        <v>1932</v>
      </c>
      <c r="D293" s="70" t="s">
        <v>1630</v>
      </c>
      <c r="E293" s="69">
        <v>200</v>
      </c>
      <c r="F293" s="66"/>
      <c r="G293" s="68">
        <v>39.450000000000003</v>
      </c>
      <c r="H293" s="68">
        <f t="shared" si="16"/>
        <v>7890</v>
      </c>
      <c r="I293" s="62"/>
      <c r="J293" s="62"/>
      <c r="K293" s="61"/>
      <c r="L293" s="44" t="e">
        <f t="shared" si="17"/>
        <v>#REF!</v>
      </c>
      <c r="M293" s="60" t="e">
        <f t="shared" si="18"/>
        <v>#REF!</v>
      </c>
      <c r="N293" s="11" t="e">
        <f t="shared" si="19"/>
        <v>#REF!</v>
      </c>
    </row>
    <row r="294" spans="1:14" ht="38.25" customHeight="1" x14ac:dyDescent="0.2">
      <c r="A294" s="67"/>
      <c r="B294" s="70">
        <v>290</v>
      </c>
      <c r="C294" s="72" t="s">
        <v>1933</v>
      </c>
      <c r="D294" s="70" t="s">
        <v>1642</v>
      </c>
      <c r="E294" s="69">
        <v>200</v>
      </c>
      <c r="F294" s="66"/>
      <c r="G294" s="68">
        <v>281.06666666666666</v>
      </c>
      <c r="H294" s="68">
        <f t="shared" si="16"/>
        <v>56213.33</v>
      </c>
      <c r="I294" s="62"/>
      <c r="J294" s="62"/>
      <c r="K294" s="61"/>
      <c r="L294" s="44" t="e">
        <f t="shared" si="17"/>
        <v>#REF!</v>
      </c>
      <c r="M294" s="60" t="e">
        <f t="shared" si="18"/>
        <v>#REF!</v>
      </c>
      <c r="N294" s="11" t="e">
        <f t="shared" si="19"/>
        <v>#REF!</v>
      </c>
    </row>
    <row r="295" spans="1:14" ht="38.25" customHeight="1" x14ac:dyDescent="0.2">
      <c r="A295" s="67"/>
      <c r="B295" s="70">
        <v>291</v>
      </c>
      <c r="C295" s="72" t="s">
        <v>1934</v>
      </c>
      <c r="D295" s="70" t="s">
        <v>1644</v>
      </c>
      <c r="E295" s="69">
        <v>40</v>
      </c>
      <c r="F295" s="66"/>
      <c r="G295" s="68">
        <v>19.487500000000001</v>
      </c>
      <c r="H295" s="68">
        <f t="shared" si="16"/>
        <v>779.5</v>
      </c>
      <c r="I295" s="62"/>
      <c r="J295" s="62"/>
      <c r="K295" s="61"/>
      <c r="L295" s="44" t="e">
        <f t="shared" si="17"/>
        <v>#REF!</v>
      </c>
      <c r="M295" s="60" t="e">
        <f t="shared" si="18"/>
        <v>#REF!</v>
      </c>
      <c r="N295" s="11" t="e">
        <f t="shared" si="19"/>
        <v>#REF!</v>
      </c>
    </row>
    <row r="296" spans="1:14" ht="38.25" customHeight="1" x14ac:dyDescent="0.2">
      <c r="A296" s="67"/>
      <c r="B296" s="70">
        <v>292</v>
      </c>
      <c r="C296" s="72" t="s">
        <v>1935</v>
      </c>
      <c r="D296" s="70" t="s">
        <v>1630</v>
      </c>
      <c r="E296" s="69">
        <v>4</v>
      </c>
      <c r="F296" s="66"/>
      <c r="G296" s="68">
        <v>680.58333333333337</v>
      </c>
      <c r="H296" s="68">
        <f t="shared" si="16"/>
        <v>2722.33</v>
      </c>
      <c r="I296" s="62"/>
      <c r="J296" s="62"/>
      <c r="K296" s="61"/>
      <c r="L296" s="44" t="e">
        <f t="shared" si="17"/>
        <v>#REF!</v>
      </c>
      <c r="M296" s="60" t="e">
        <f t="shared" si="18"/>
        <v>#REF!</v>
      </c>
      <c r="N296" s="11" t="e">
        <f t="shared" si="19"/>
        <v>#REF!</v>
      </c>
    </row>
    <row r="297" spans="1:14" ht="38.25" customHeight="1" x14ac:dyDescent="0.2">
      <c r="A297" s="67"/>
      <c r="B297" s="70">
        <v>293</v>
      </c>
      <c r="C297" s="72" t="s">
        <v>1936</v>
      </c>
      <c r="D297" s="70" t="s">
        <v>1630</v>
      </c>
      <c r="E297" s="69">
        <v>4</v>
      </c>
      <c r="F297" s="66"/>
      <c r="G297" s="68">
        <v>3988.87</v>
      </c>
      <c r="H297" s="68">
        <f t="shared" si="16"/>
        <v>15955.48</v>
      </c>
      <c r="I297" s="62"/>
      <c r="J297" s="62"/>
      <c r="K297" s="61"/>
      <c r="L297" s="44" t="e">
        <f t="shared" si="17"/>
        <v>#REF!</v>
      </c>
      <c r="M297" s="60" t="e">
        <f t="shared" si="18"/>
        <v>#REF!</v>
      </c>
      <c r="N297" s="11" t="e">
        <f t="shared" si="19"/>
        <v>#REF!</v>
      </c>
    </row>
    <row r="298" spans="1:14" ht="38.25" customHeight="1" x14ac:dyDescent="0.2">
      <c r="A298" s="67"/>
      <c r="B298" s="70">
        <v>294</v>
      </c>
      <c r="C298" s="72" t="s">
        <v>1937</v>
      </c>
      <c r="D298" s="70" t="s">
        <v>1630</v>
      </c>
      <c r="E298" s="69">
        <v>4</v>
      </c>
      <c r="F298" s="66"/>
      <c r="G298" s="68">
        <v>646.85249999999996</v>
      </c>
      <c r="H298" s="68">
        <f t="shared" si="16"/>
        <v>2587.41</v>
      </c>
      <c r="I298" s="62"/>
      <c r="J298" s="62"/>
      <c r="K298" s="61"/>
      <c r="L298" s="44" t="e">
        <f t="shared" si="17"/>
        <v>#REF!</v>
      </c>
      <c r="M298" s="60" t="e">
        <f t="shared" si="18"/>
        <v>#REF!</v>
      </c>
      <c r="N298" s="11" t="e">
        <f t="shared" si="19"/>
        <v>#REF!</v>
      </c>
    </row>
    <row r="299" spans="1:14" ht="38.25" customHeight="1" x14ac:dyDescent="0.2">
      <c r="A299" s="67"/>
      <c r="B299" s="70">
        <v>295</v>
      </c>
      <c r="C299" s="72" t="s">
        <v>1938</v>
      </c>
      <c r="D299" s="70" t="s">
        <v>1630</v>
      </c>
      <c r="E299" s="69">
        <v>20</v>
      </c>
      <c r="F299" s="66"/>
      <c r="G299" s="68">
        <v>23.666666666666668</v>
      </c>
      <c r="H299" s="68">
        <f t="shared" si="16"/>
        <v>473.33</v>
      </c>
      <c r="I299" s="62"/>
      <c r="J299" s="62"/>
      <c r="K299" s="61"/>
      <c r="L299" s="44" t="e">
        <f t="shared" si="17"/>
        <v>#REF!</v>
      </c>
      <c r="M299" s="60" t="e">
        <f t="shared" si="18"/>
        <v>#REF!</v>
      </c>
      <c r="N299" s="11" t="e">
        <f t="shared" si="19"/>
        <v>#REF!</v>
      </c>
    </row>
    <row r="300" spans="1:14" ht="38.25" customHeight="1" x14ac:dyDescent="0.2">
      <c r="A300" s="67"/>
      <c r="B300" s="70">
        <v>296</v>
      </c>
      <c r="C300" s="72" t="s">
        <v>1939</v>
      </c>
      <c r="D300" s="70" t="s">
        <v>1630</v>
      </c>
      <c r="E300" s="69">
        <v>20</v>
      </c>
      <c r="F300" s="66"/>
      <c r="G300" s="68">
        <v>31.603333333333335</v>
      </c>
      <c r="H300" s="68">
        <f t="shared" si="16"/>
        <v>632.07000000000005</v>
      </c>
      <c r="I300" s="62"/>
      <c r="J300" s="62"/>
      <c r="K300" s="61"/>
      <c r="L300" s="44" t="e">
        <f t="shared" si="17"/>
        <v>#REF!</v>
      </c>
      <c r="M300" s="60" t="e">
        <f t="shared" si="18"/>
        <v>#REF!</v>
      </c>
      <c r="N300" s="11" t="e">
        <f t="shared" si="19"/>
        <v>#REF!</v>
      </c>
    </row>
    <row r="301" spans="1:14" ht="38.25" customHeight="1" x14ac:dyDescent="0.2">
      <c r="A301" s="67"/>
      <c r="B301" s="70">
        <v>297</v>
      </c>
      <c r="C301" s="72" t="s">
        <v>1940</v>
      </c>
      <c r="D301" s="70" t="s">
        <v>1630</v>
      </c>
      <c r="E301" s="69">
        <v>60</v>
      </c>
      <c r="F301" s="66"/>
      <c r="G301" s="68">
        <v>545.72249999999997</v>
      </c>
      <c r="H301" s="68">
        <f t="shared" si="16"/>
        <v>32743.35</v>
      </c>
      <c r="I301" s="62"/>
      <c r="J301" s="62"/>
      <c r="K301" s="61"/>
      <c r="L301" s="44" t="e">
        <f t="shared" si="17"/>
        <v>#REF!</v>
      </c>
      <c r="M301" s="60" t="e">
        <f t="shared" si="18"/>
        <v>#REF!</v>
      </c>
      <c r="N301" s="11" t="e">
        <f t="shared" si="19"/>
        <v>#REF!</v>
      </c>
    </row>
    <row r="302" spans="1:14" ht="38.25" customHeight="1" x14ac:dyDescent="0.2">
      <c r="A302" s="67"/>
      <c r="B302" s="70">
        <v>298</v>
      </c>
      <c r="C302" s="72" t="s">
        <v>1941</v>
      </c>
      <c r="D302" s="70" t="s">
        <v>1630</v>
      </c>
      <c r="E302" s="69">
        <v>20</v>
      </c>
      <c r="F302" s="66"/>
      <c r="G302" s="68">
        <v>26.826666666666664</v>
      </c>
      <c r="H302" s="68">
        <f t="shared" si="16"/>
        <v>536.53</v>
      </c>
      <c r="I302" s="62"/>
      <c r="J302" s="62"/>
      <c r="K302" s="61"/>
      <c r="L302" s="44" t="e">
        <f t="shared" si="17"/>
        <v>#REF!</v>
      </c>
      <c r="M302" s="60" t="e">
        <f t="shared" si="18"/>
        <v>#REF!</v>
      </c>
      <c r="N302" s="11" t="e">
        <f t="shared" si="19"/>
        <v>#REF!</v>
      </c>
    </row>
    <row r="303" spans="1:14" ht="38.25" customHeight="1" x14ac:dyDescent="0.2">
      <c r="A303" s="67"/>
      <c r="B303" s="70">
        <v>299</v>
      </c>
      <c r="C303" s="72" t="s">
        <v>1942</v>
      </c>
      <c r="D303" s="70" t="s">
        <v>1630</v>
      </c>
      <c r="E303" s="69">
        <v>20</v>
      </c>
      <c r="F303" s="66"/>
      <c r="G303" s="68">
        <v>38.31666666666667</v>
      </c>
      <c r="H303" s="68">
        <f t="shared" si="16"/>
        <v>766.33</v>
      </c>
      <c r="I303" s="62"/>
      <c r="J303" s="62"/>
      <c r="K303" s="61"/>
      <c r="L303" s="44" t="e">
        <f t="shared" si="17"/>
        <v>#REF!</v>
      </c>
      <c r="M303" s="60" t="e">
        <f t="shared" si="18"/>
        <v>#REF!</v>
      </c>
      <c r="N303" s="11" t="e">
        <f t="shared" si="19"/>
        <v>#REF!</v>
      </c>
    </row>
    <row r="304" spans="1:14" ht="38.25" customHeight="1" x14ac:dyDescent="0.2">
      <c r="A304" s="67"/>
      <c r="B304" s="70">
        <v>300</v>
      </c>
      <c r="C304" s="72" t="s">
        <v>1943</v>
      </c>
      <c r="D304" s="70" t="s">
        <v>1630</v>
      </c>
      <c r="E304" s="69">
        <v>2</v>
      </c>
      <c r="F304" s="66"/>
      <c r="G304" s="68">
        <v>260.37249999999995</v>
      </c>
      <c r="H304" s="68">
        <f t="shared" si="16"/>
        <v>520.75</v>
      </c>
      <c r="I304" s="62"/>
      <c r="J304" s="62"/>
      <c r="K304" s="61"/>
      <c r="L304" s="44" t="e">
        <f t="shared" si="17"/>
        <v>#REF!</v>
      </c>
      <c r="M304" s="60" t="e">
        <f t="shared" si="18"/>
        <v>#REF!</v>
      </c>
      <c r="N304" s="11" t="e">
        <f t="shared" si="19"/>
        <v>#REF!</v>
      </c>
    </row>
    <row r="305" spans="1:14" ht="38.25" customHeight="1" x14ac:dyDescent="0.2">
      <c r="A305" s="67"/>
      <c r="B305" s="70">
        <v>301</v>
      </c>
      <c r="C305" s="72" t="s">
        <v>1944</v>
      </c>
      <c r="D305" s="70" t="s">
        <v>1630</v>
      </c>
      <c r="E305" s="69">
        <v>30</v>
      </c>
      <c r="F305" s="66"/>
      <c r="G305" s="68">
        <v>27.7</v>
      </c>
      <c r="H305" s="68">
        <f t="shared" si="16"/>
        <v>831</v>
      </c>
      <c r="I305" s="62"/>
      <c r="J305" s="62"/>
      <c r="K305" s="61"/>
      <c r="L305" s="44" t="e">
        <f t="shared" si="17"/>
        <v>#REF!</v>
      </c>
      <c r="M305" s="60" t="e">
        <f t="shared" si="18"/>
        <v>#REF!</v>
      </c>
      <c r="N305" s="11" t="e">
        <f t="shared" si="19"/>
        <v>#REF!</v>
      </c>
    </row>
    <row r="306" spans="1:14" ht="38.25" customHeight="1" x14ac:dyDescent="0.2">
      <c r="A306" s="67"/>
      <c r="B306" s="70">
        <v>302</v>
      </c>
      <c r="C306" s="72" t="s">
        <v>1945</v>
      </c>
      <c r="D306" s="70" t="s">
        <v>1630</v>
      </c>
      <c r="E306" s="69">
        <v>20</v>
      </c>
      <c r="F306" s="66"/>
      <c r="G306" s="68">
        <v>27.580000000000002</v>
      </c>
      <c r="H306" s="68">
        <f t="shared" si="16"/>
        <v>551.6</v>
      </c>
      <c r="I306" s="62"/>
      <c r="J306" s="62"/>
      <c r="K306" s="61"/>
      <c r="L306" s="44" t="e">
        <f t="shared" si="17"/>
        <v>#REF!</v>
      </c>
      <c r="M306" s="60" t="e">
        <f t="shared" si="18"/>
        <v>#REF!</v>
      </c>
      <c r="N306" s="11" t="e">
        <f t="shared" si="19"/>
        <v>#REF!</v>
      </c>
    </row>
    <row r="307" spans="1:14" ht="38.25" customHeight="1" x14ac:dyDescent="0.2">
      <c r="A307" s="67"/>
      <c r="B307" s="70">
        <v>303</v>
      </c>
      <c r="C307" s="72" t="s">
        <v>1946</v>
      </c>
      <c r="D307" s="70" t="s">
        <v>1630</v>
      </c>
      <c r="E307" s="69">
        <v>6</v>
      </c>
      <c r="F307" s="66"/>
      <c r="G307" s="68">
        <v>547.09333333333336</v>
      </c>
      <c r="H307" s="68">
        <f t="shared" si="16"/>
        <v>3282.56</v>
      </c>
      <c r="I307" s="62"/>
      <c r="J307" s="62"/>
      <c r="K307" s="61"/>
      <c r="L307" s="44" t="e">
        <f t="shared" si="17"/>
        <v>#REF!</v>
      </c>
      <c r="M307" s="60" t="e">
        <f t="shared" si="18"/>
        <v>#REF!</v>
      </c>
      <c r="N307" s="11" t="e">
        <f t="shared" si="19"/>
        <v>#REF!</v>
      </c>
    </row>
    <row r="308" spans="1:14" ht="38.25" customHeight="1" x14ac:dyDescent="0.2">
      <c r="A308" s="67"/>
      <c r="B308" s="70">
        <v>304</v>
      </c>
      <c r="C308" s="72" t="s">
        <v>1947</v>
      </c>
      <c r="D308" s="70" t="s">
        <v>1630</v>
      </c>
      <c r="E308" s="69">
        <v>6</v>
      </c>
      <c r="F308" s="66"/>
      <c r="G308" s="68">
        <v>791.1825</v>
      </c>
      <c r="H308" s="68">
        <f t="shared" si="16"/>
        <v>4747.1000000000004</v>
      </c>
      <c r="I308" s="62"/>
      <c r="J308" s="62"/>
      <c r="K308" s="61"/>
      <c r="L308" s="44" t="e">
        <f t="shared" si="17"/>
        <v>#REF!</v>
      </c>
      <c r="M308" s="60" t="e">
        <f t="shared" si="18"/>
        <v>#REF!</v>
      </c>
      <c r="N308" s="11" t="e">
        <f t="shared" si="19"/>
        <v>#REF!</v>
      </c>
    </row>
    <row r="309" spans="1:14" ht="38.25" customHeight="1" x14ac:dyDescent="0.2">
      <c r="A309" s="67"/>
      <c r="B309" s="70">
        <v>305</v>
      </c>
      <c r="C309" s="72" t="s">
        <v>1948</v>
      </c>
      <c r="D309" s="70" t="s">
        <v>1630</v>
      </c>
      <c r="E309" s="69">
        <v>6</v>
      </c>
      <c r="F309" s="66"/>
      <c r="G309" s="68">
        <v>2143.6866666666665</v>
      </c>
      <c r="H309" s="68">
        <f t="shared" si="16"/>
        <v>12862.12</v>
      </c>
      <c r="I309" s="62"/>
      <c r="J309" s="62"/>
      <c r="K309" s="61"/>
      <c r="L309" s="44" t="e">
        <f t="shared" si="17"/>
        <v>#REF!</v>
      </c>
      <c r="M309" s="60" t="e">
        <f t="shared" si="18"/>
        <v>#REF!</v>
      </c>
      <c r="N309" s="11" t="e">
        <f t="shared" si="19"/>
        <v>#REF!</v>
      </c>
    </row>
    <row r="310" spans="1:14" ht="38.25" customHeight="1" x14ac:dyDescent="0.2">
      <c r="A310" s="67"/>
      <c r="B310" s="70">
        <v>306</v>
      </c>
      <c r="C310" s="72" t="s">
        <v>1949</v>
      </c>
      <c r="D310" s="70" t="s">
        <v>1642</v>
      </c>
      <c r="E310" s="69">
        <v>10</v>
      </c>
      <c r="F310" s="66"/>
      <c r="G310" s="68">
        <v>1786.9974999999999</v>
      </c>
      <c r="H310" s="68">
        <f t="shared" si="16"/>
        <v>17869.98</v>
      </c>
      <c r="I310" s="62"/>
      <c r="J310" s="62"/>
      <c r="K310" s="61"/>
      <c r="L310" s="44" t="e">
        <f t="shared" si="17"/>
        <v>#REF!</v>
      </c>
      <c r="M310" s="60" t="e">
        <f t="shared" si="18"/>
        <v>#REF!</v>
      </c>
      <c r="N310" s="11" t="e">
        <f t="shared" si="19"/>
        <v>#REF!</v>
      </c>
    </row>
    <row r="311" spans="1:14" ht="38.25" customHeight="1" x14ac:dyDescent="0.2">
      <c r="A311" s="67"/>
      <c r="B311" s="70">
        <v>307</v>
      </c>
      <c r="C311" s="72" t="s">
        <v>1950</v>
      </c>
      <c r="D311" s="70" t="s">
        <v>1642</v>
      </c>
      <c r="E311" s="69">
        <v>20</v>
      </c>
      <c r="F311" s="66"/>
      <c r="G311" s="68">
        <v>848.27749999999992</v>
      </c>
      <c r="H311" s="68">
        <f t="shared" si="16"/>
        <v>16965.55</v>
      </c>
      <c r="I311" s="62"/>
      <c r="J311" s="62"/>
      <c r="K311" s="61"/>
      <c r="L311" s="44" t="e">
        <f t="shared" si="17"/>
        <v>#REF!</v>
      </c>
      <c r="M311" s="60" t="e">
        <f t="shared" si="18"/>
        <v>#REF!</v>
      </c>
      <c r="N311" s="11" t="e">
        <f t="shared" si="19"/>
        <v>#REF!</v>
      </c>
    </row>
    <row r="312" spans="1:14" ht="38.25" customHeight="1" x14ac:dyDescent="0.2">
      <c r="A312" s="67"/>
      <c r="B312" s="70">
        <v>308</v>
      </c>
      <c r="C312" s="72" t="s">
        <v>1951</v>
      </c>
      <c r="D312" s="70" t="s">
        <v>1642</v>
      </c>
      <c r="E312" s="69">
        <v>10</v>
      </c>
      <c r="F312" s="66"/>
      <c r="G312" s="68">
        <v>1658.4666666666665</v>
      </c>
      <c r="H312" s="68">
        <f t="shared" si="16"/>
        <v>16584.669999999998</v>
      </c>
      <c r="I312" s="62"/>
      <c r="J312" s="62"/>
      <c r="K312" s="61"/>
      <c r="L312" s="44" t="e">
        <f t="shared" si="17"/>
        <v>#REF!</v>
      </c>
      <c r="M312" s="60" t="e">
        <f t="shared" si="18"/>
        <v>#REF!</v>
      </c>
      <c r="N312" s="11" t="e">
        <f t="shared" si="19"/>
        <v>#REF!</v>
      </c>
    </row>
    <row r="313" spans="1:14" ht="38.25" customHeight="1" x14ac:dyDescent="0.2">
      <c r="A313" s="67"/>
      <c r="B313" s="70">
        <v>309</v>
      </c>
      <c r="C313" s="72" t="s">
        <v>1952</v>
      </c>
      <c r="D313" s="70" t="s">
        <v>1630</v>
      </c>
      <c r="E313" s="69">
        <v>4</v>
      </c>
      <c r="F313" s="66"/>
      <c r="G313" s="68">
        <v>1161.3866666666665</v>
      </c>
      <c r="H313" s="68">
        <f t="shared" si="16"/>
        <v>4645.55</v>
      </c>
      <c r="I313" s="62"/>
      <c r="J313" s="62"/>
      <c r="K313" s="61"/>
      <c r="L313" s="44" t="e">
        <f t="shared" si="17"/>
        <v>#REF!</v>
      </c>
      <c r="M313" s="60" t="e">
        <f t="shared" si="18"/>
        <v>#REF!</v>
      </c>
      <c r="N313" s="11" t="e">
        <f t="shared" si="19"/>
        <v>#REF!</v>
      </c>
    </row>
    <row r="314" spans="1:14" ht="38.25" customHeight="1" x14ac:dyDescent="0.2">
      <c r="A314" s="67"/>
      <c r="B314" s="70">
        <v>310</v>
      </c>
      <c r="C314" s="72" t="s">
        <v>1953</v>
      </c>
      <c r="D314" s="70" t="s">
        <v>1630</v>
      </c>
      <c r="E314" s="69">
        <v>4</v>
      </c>
      <c r="F314" s="66"/>
      <c r="G314" s="68">
        <v>1068.6500000000001</v>
      </c>
      <c r="H314" s="68">
        <f t="shared" si="16"/>
        <v>4274.6000000000004</v>
      </c>
      <c r="I314" s="62"/>
      <c r="J314" s="62"/>
      <c r="K314" s="61"/>
      <c r="L314" s="44" t="e">
        <f t="shared" si="17"/>
        <v>#REF!</v>
      </c>
      <c r="M314" s="60" t="e">
        <f t="shared" si="18"/>
        <v>#REF!</v>
      </c>
      <c r="N314" s="11" t="e">
        <f t="shared" si="19"/>
        <v>#REF!</v>
      </c>
    </row>
    <row r="315" spans="1:14" ht="38.25" customHeight="1" x14ac:dyDescent="0.2">
      <c r="A315" s="67"/>
      <c r="B315" s="70">
        <v>311</v>
      </c>
      <c r="C315" s="72" t="s">
        <v>1954</v>
      </c>
      <c r="D315" s="70" t="s">
        <v>1630</v>
      </c>
      <c r="E315" s="69">
        <v>4</v>
      </c>
      <c r="F315" s="66"/>
      <c r="G315" s="68">
        <v>2165.3633333333332</v>
      </c>
      <c r="H315" s="68">
        <f t="shared" si="16"/>
        <v>8661.4500000000007</v>
      </c>
      <c r="I315" s="62"/>
      <c r="J315" s="62"/>
      <c r="K315" s="61"/>
      <c r="L315" s="44" t="e">
        <f t="shared" si="17"/>
        <v>#REF!</v>
      </c>
      <c r="M315" s="60" t="e">
        <f t="shared" si="18"/>
        <v>#REF!</v>
      </c>
      <c r="N315" s="11" t="e">
        <f t="shared" si="19"/>
        <v>#REF!</v>
      </c>
    </row>
    <row r="316" spans="1:14" ht="38.25" customHeight="1" x14ac:dyDescent="0.2">
      <c r="A316" s="67"/>
      <c r="B316" s="70">
        <v>312</v>
      </c>
      <c r="C316" s="72" t="s">
        <v>1955</v>
      </c>
      <c r="D316" s="70" t="s">
        <v>1721</v>
      </c>
      <c r="E316" s="69">
        <v>10</v>
      </c>
      <c r="F316" s="66"/>
      <c r="G316" s="68">
        <v>55.463333333333331</v>
      </c>
      <c r="H316" s="68">
        <f t="shared" si="16"/>
        <v>554.63</v>
      </c>
      <c r="I316" s="62"/>
      <c r="J316" s="62"/>
      <c r="K316" s="61"/>
      <c r="L316" s="44" t="e">
        <f t="shared" si="17"/>
        <v>#REF!</v>
      </c>
      <c r="M316" s="60" t="e">
        <f t="shared" si="18"/>
        <v>#REF!</v>
      </c>
      <c r="N316" s="11" t="e">
        <f t="shared" si="19"/>
        <v>#REF!</v>
      </c>
    </row>
    <row r="317" spans="1:14" ht="38.25" customHeight="1" x14ac:dyDescent="0.2">
      <c r="A317" s="67"/>
      <c r="B317" s="70">
        <v>313</v>
      </c>
      <c r="C317" s="72" t="s">
        <v>1956</v>
      </c>
      <c r="D317" s="70" t="s">
        <v>1721</v>
      </c>
      <c r="E317" s="69">
        <v>10</v>
      </c>
      <c r="F317" s="66"/>
      <c r="G317" s="68">
        <v>78.92</v>
      </c>
      <c r="H317" s="68">
        <f t="shared" si="16"/>
        <v>789.2</v>
      </c>
      <c r="I317" s="62"/>
      <c r="J317" s="62"/>
      <c r="K317" s="61"/>
      <c r="L317" s="44" t="e">
        <f t="shared" si="17"/>
        <v>#REF!</v>
      </c>
      <c r="M317" s="60" t="e">
        <f t="shared" si="18"/>
        <v>#REF!</v>
      </c>
      <c r="N317" s="11" t="e">
        <f t="shared" si="19"/>
        <v>#REF!</v>
      </c>
    </row>
    <row r="318" spans="1:14" ht="38.25" customHeight="1" x14ac:dyDescent="0.2">
      <c r="A318" s="67"/>
      <c r="B318" s="70">
        <v>314</v>
      </c>
      <c r="C318" s="72" t="s">
        <v>1957</v>
      </c>
      <c r="D318" s="70" t="s">
        <v>1630</v>
      </c>
      <c r="E318" s="69">
        <v>4</v>
      </c>
      <c r="F318" s="66"/>
      <c r="G318" s="68">
        <v>3111.33</v>
      </c>
      <c r="H318" s="68">
        <f t="shared" si="16"/>
        <v>12445.32</v>
      </c>
      <c r="I318" s="62"/>
      <c r="J318" s="62"/>
      <c r="K318" s="61"/>
      <c r="L318" s="44" t="e">
        <f t="shared" si="17"/>
        <v>#REF!</v>
      </c>
      <c r="M318" s="60" t="e">
        <f t="shared" si="18"/>
        <v>#REF!</v>
      </c>
      <c r="N318" s="11" t="e">
        <f t="shared" si="19"/>
        <v>#REF!</v>
      </c>
    </row>
    <row r="319" spans="1:14" ht="38.25" customHeight="1" x14ac:dyDescent="0.2">
      <c r="A319" s="67"/>
      <c r="B319" s="70">
        <v>315</v>
      </c>
      <c r="C319" s="72" t="s">
        <v>1958</v>
      </c>
      <c r="D319" s="70" t="s">
        <v>1630</v>
      </c>
      <c r="E319" s="69">
        <v>2</v>
      </c>
      <c r="F319" s="66"/>
      <c r="G319" s="68">
        <v>1454.6424999999999</v>
      </c>
      <c r="H319" s="68">
        <f t="shared" si="16"/>
        <v>2909.29</v>
      </c>
      <c r="I319" s="62"/>
      <c r="J319" s="62"/>
      <c r="K319" s="61"/>
      <c r="L319" s="44" t="e">
        <f t="shared" si="17"/>
        <v>#REF!</v>
      </c>
      <c r="M319" s="60" t="e">
        <f t="shared" si="18"/>
        <v>#REF!</v>
      </c>
      <c r="N319" s="11" t="e">
        <f t="shared" si="19"/>
        <v>#REF!</v>
      </c>
    </row>
    <row r="320" spans="1:14" ht="38.25" customHeight="1" x14ac:dyDescent="0.2">
      <c r="A320" s="67"/>
      <c r="B320" s="70">
        <v>316</v>
      </c>
      <c r="C320" s="72" t="s">
        <v>1959</v>
      </c>
      <c r="D320" s="70" t="s">
        <v>1630</v>
      </c>
      <c r="E320" s="69">
        <v>2</v>
      </c>
      <c r="F320" s="66"/>
      <c r="G320" s="68">
        <v>4315.3499999999995</v>
      </c>
      <c r="H320" s="68">
        <f t="shared" si="16"/>
        <v>8630.7000000000007</v>
      </c>
      <c r="I320" s="62"/>
      <c r="J320" s="62"/>
      <c r="K320" s="61"/>
      <c r="L320" s="44" t="e">
        <f t="shared" si="17"/>
        <v>#REF!</v>
      </c>
      <c r="M320" s="60" t="e">
        <f t="shared" si="18"/>
        <v>#REF!</v>
      </c>
      <c r="N320" s="11" t="e">
        <f t="shared" si="19"/>
        <v>#REF!</v>
      </c>
    </row>
    <row r="321" spans="1:14" ht="38.25" customHeight="1" x14ac:dyDescent="0.2">
      <c r="A321" s="67"/>
      <c r="B321" s="70">
        <v>317</v>
      </c>
      <c r="C321" s="72" t="s">
        <v>1960</v>
      </c>
      <c r="D321" s="70" t="s">
        <v>1630</v>
      </c>
      <c r="E321" s="69">
        <v>2</v>
      </c>
      <c r="F321" s="66"/>
      <c r="G321" s="68">
        <v>2900.55</v>
      </c>
      <c r="H321" s="68">
        <f t="shared" si="16"/>
        <v>5801.1</v>
      </c>
      <c r="I321" s="62"/>
      <c r="J321" s="62"/>
      <c r="K321" s="61"/>
      <c r="L321" s="44" t="e">
        <f t="shared" si="17"/>
        <v>#REF!</v>
      </c>
      <c r="M321" s="60" t="e">
        <f t="shared" si="18"/>
        <v>#REF!</v>
      </c>
      <c r="N321" s="11" t="e">
        <f t="shared" si="19"/>
        <v>#REF!</v>
      </c>
    </row>
    <row r="322" spans="1:14" ht="38.25" customHeight="1" x14ac:dyDescent="0.2">
      <c r="A322" s="67"/>
      <c r="B322" s="70">
        <v>318</v>
      </c>
      <c r="C322" s="72" t="s">
        <v>1961</v>
      </c>
      <c r="D322" s="70" t="s">
        <v>1630</v>
      </c>
      <c r="E322" s="69">
        <v>20</v>
      </c>
      <c r="F322" s="66"/>
      <c r="G322" s="68">
        <v>345.78000000000003</v>
      </c>
      <c r="H322" s="68">
        <f t="shared" si="16"/>
        <v>6915.6</v>
      </c>
      <c r="I322" s="62"/>
      <c r="J322" s="62"/>
      <c r="K322" s="61"/>
      <c r="L322" s="44" t="e">
        <f t="shared" si="17"/>
        <v>#REF!</v>
      </c>
      <c r="M322" s="60" t="e">
        <f t="shared" si="18"/>
        <v>#REF!</v>
      </c>
      <c r="N322" s="11" t="e">
        <f t="shared" si="19"/>
        <v>#REF!</v>
      </c>
    </row>
    <row r="323" spans="1:14" ht="38.25" customHeight="1" x14ac:dyDescent="0.2">
      <c r="A323" s="67"/>
      <c r="B323" s="70">
        <v>319</v>
      </c>
      <c r="C323" s="72" t="s">
        <v>1962</v>
      </c>
      <c r="D323" s="70" t="s">
        <v>1630</v>
      </c>
      <c r="E323" s="69">
        <v>20</v>
      </c>
      <c r="F323" s="66"/>
      <c r="G323" s="68">
        <v>221.36250000000001</v>
      </c>
      <c r="H323" s="68">
        <f t="shared" si="16"/>
        <v>4427.25</v>
      </c>
      <c r="I323" s="62"/>
      <c r="J323" s="62"/>
      <c r="K323" s="61"/>
      <c r="L323" s="44" t="e">
        <f t="shared" si="17"/>
        <v>#REF!</v>
      </c>
      <c r="M323" s="60" t="e">
        <f t="shared" si="18"/>
        <v>#REF!</v>
      </c>
      <c r="N323" s="11" t="e">
        <f t="shared" si="19"/>
        <v>#REF!</v>
      </c>
    </row>
    <row r="324" spans="1:14" ht="38.25" customHeight="1" x14ac:dyDescent="0.2">
      <c r="A324" s="67"/>
      <c r="B324" s="70">
        <v>320</v>
      </c>
      <c r="C324" s="72" t="s">
        <v>1963</v>
      </c>
      <c r="D324" s="70" t="s">
        <v>1630</v>
      </c>
      <c r="E324" s="69">
        <v>50</v>
      </c>
      <c r="F324" s="66"/>
      <c r="G324" s="68">
        <v>27.903333333333332</v>
      </c>
      <c r="H324" s="68">
        <f t="shared" si="16"/>
        <v>1395.17</v>
      </c>
      <c r="I324" s="62"/>
      <c r="J324" s="62"/>
      <c r="K324" s="61"/>
      <c r="L324" s="44" t="e">
        <f t="shared" si="17"/>
        <v>#REF!</v>
      </c>
      <c r="M324" s="60" t="e">
        <f t="shared" si="18"/>
        <v>#REF!</v>
      </c>
      <c r="N324" s="11" t="e">
        <f t="shared" si="19"/>
        <v>#REF!</v>
      </c>
    </row>
    <row r="325" spans="1:14" ht="38.25" customHeight="1" x14ac:dyDescent="0.2">
      <c r="A325" s="67"/>
      <c r="B325" s="70">
        <v>321</v>
      </c>
      <c r="C325" s="72" t="s">
        <v>1964</v>
      </c>
      <c r="D325" s="70" t="s">
        <v>1630</v>
      </c>
      <c r="E325" s="69">
        <v>40</v>
      </c>
      <c r="F325" s="66"/>
      <c r="G325" s="68">
        <v>114.30000000000001</v>
      </c>
      <c r="H325" s="68">
        <f t="shared" ref="H325:H388" si="20">ROUND((E325*G325),2)</f>
        <v>4572</v>
      </c>
      <c r="I325" s="62"/>
      <c r="J325" s="62"/>
      <c r="K325" s="61"/>
      <c r="L325" s="44" t="e">
        <f t="shared" ref="L325:L388" si="21">G325-G325*$L$1</f>
        <v>#REF!</v>
      </c>
      <c r="M325" s="60" t="e">
        <f t="shared" ref="M325:M388" si="22">L325/(1-$L$1)</f>
        <v>#REF!</v>
      </c>
      <c r="N325" s="11" t="e">
        <f t="shared" ref="N325:N388" si="23">M325=G325</f>
        <v>#REF!</v>
      </c>
    </row>
    <row r="326" spans="1:14" ht="38.25" customHeight="1" x14ac:dyDescent="0.2">
      <c r="A326" s="67"/>
      <c r="B326" s="70">
        <v>322</v>
      </c>
      <c r="C326" s="72" t="s">
        <v>1965</v>
      </c>
      <c r="D326" s="70" t="s">
        <v>1630</v>
      </c>
      <c r="E326" s="69">
        <v>10</v>
      </c>
      <c r="F326" s="66"/>
      <c r="G326" s="68">
        <v>255.33999999999995</v>
      </c>
      <c r="H326" s="68">
        <f t="shared" si="20"/>
        <v>2553.4</v>
      </c>
      <c r="I326" s="62"/>
      <c r="J326" s="62"/>
      <c r="K326" s="61"/>
      <c r="L326" s="44" t="e">
        <f t="shared" si="21"/>
        <v>#REF!</v>
      </c>
      <c r="M326" s="60" t="e">
        <f t="shared" si="22"/>
        <v>#REF!</v>
      </c>
      <c r="N326" s="11" t="e">
        <f t="shared" si="23"/>
        <v>#REF!</v>
      </c>
    </row>
    <row r="327" spans="1:14" ht="38.25" customHeight="1" x14ac:dyDescent="0.2">
      <c r="A327" s="67"/>
      <c r="B327" s="70">
        <v>323</v>
      </c>
      <c r="C327" s="72" t="s">
        <v>1966</v>
      </c>
      <c r="D327" s="70" t="s">
        <v>1630</v>
      </c>
      <c r="E327" s="69">
        <v>10</v>
      </c>
      <c r="F327" s="66"/>
      <c r="G327" s="68">
        <v>193.91249999999999</v>
      </c>
      <c r="H327" s="68">
        <f t="shared" si="20"/>
        <v>1939.13</v>
      </c>
      <c r="I327" s="62"/>
      <c r="J327" s="62"/>
      <c r="K327" s="61"/>
      <c r="L327" s="44" t="e">
        <f t="shared" si="21"/>
        <v>#REF!</v>
      </c>
      <c r="M327" s="60" t="e">
        <f t="shared" si="22"/>
        <v>#REF!</v>
      </c>
      <c r="N327" s="11" t="e">
        <f t="shared" si="23"/>
        <v>#REF!</v>
      </c>
    </row>
    <row r="328" spans="1:14" ht="38.25" customHeight="1" x14ac:dyDescent="0.2">
      <c r="A328" s="67"/>
      <c r="B328" s="70">
        <v>324</v>
      </c>
      <c r="C328" s="72" t="s">
        <v>1967</v>
      </c>
      <c r="D328" s="70" t="s">
        <v>1630</v>
      </c>
      <c r="E328" s="69">
        <v>10</v>
      </c>
      <c r="F328" s="66"/>
      <c r="G328" s="68">
        <v>246.18999999999997</v>
      </c>
      <c r="H328" s="68">
        <f t="shared" si="20"/>
        <v>2461.9</v>
      </c>
      <c r="I328" s="62"/>
      <c r="J328" s="62"/>
      <c r="K328" s="61"/>
      <c r="L328" s="44" t="e">
        <f t="shared" si="21"/>
        <v>#REF!</v>
      </c>
      <c r="M328" s="60" t="e">
        <f t="shared" si="22"/>
        <v>#REF!</v>
      </c>
      <c r="N328" s="11" t="e">
        <f t="shared" si="23"/>
        <v>#REF!</v>
      </c>
    </row>
    <row r="329" spans="1:14" ht="38.25" customHeight="1" x14ac:dyDescent="0.2">
      <c r="A329" s="67"/>
      <c r="B329" s="70">
        <v>325</v>
      </c>
      <c r="C329" s="72" t="s">
        <v>1968</v>
      </c>
      <c r="D329" s="70" t="s">
        <v>1630</v>
      </c>
      <c r="E329" s="69">
        <v>10</v>
      </c>
      <c r="F329" s="66"/>
      <c r="G329" s="68">
        <v>385.005</v>
      </c>
      <c r="H329" s="68">
        <f t="shared" si="20"/>
        <v>3850.05</v>
      </c>
      <c r="I329" s="62"/>
      <c r="J329" s="62"/>
      <c r="K329" s="61"/>
      <c r="L329" s="44" t="e">
        <f t="shared" si="21"/>
        <v>#REF!</v>
      </c>
      <c r="M329" s="60" t="e">
        <f t="shared" si="22"/>
        <v>#REF!</v>
      </c>
      <c r="N329" s="11" t="e">
        <f t="shared" si="23"/>
        <v>#REF!</v>
      </c>
    </row>
    <row r="330" spans="1:14" ht="38.25" customHeight="1" x14ac:dyDescent="0.2">
      <c r="A330" s="67"/>
      <c r="B330" s="70">
        <v>326</v>
      </c>
      <c r="C330" s="72" t="s">
        <v>1969</v>
      </c>
      <c r="D330" s="70" t="s">
        <v>1630</v>
      </c>
      <c r="E330" s="69">
        <v>10</v>
      </c>
      <c r="F330" s="66"/>
      <c r="G330" s="68">
        <v>252.63333333333333</v>
      </c>
      <c r="H330" s="68">
        <f t="shared" si="20"/>
        <v>2526.33</v>
      </c>
      <c r="I330" s="62"/>
      <c r="J330" s="62"/>
      <c r="K330" s="61"/>
      <c r="L330" s="44" t="e">
        <f t="shared" si="21"/>
        <v>#REF!</v>
      </c>
      <c r="M330" s="60" t="e">
        <f t="shared" si="22"/>
        <v>#REF!</v>
      </c>
      <c r="N330" s="11" t="e">
        <f t="shared" si="23"/>
        <v>#REF!</v>
      </c>
    </row>
    <row r="331" spans="1:14" ht="38.25" customHeight="1" x14ac:dyDescent="0.2">
      <c r="A331" s="67"/>
      <c r="B331" s="70">
        <v>327</v>
      </c>
      <c r="C331" s="72" t="s">
        <v>1970</v>
      </c>
      <c r="D331" s="70" t="s">
        <v>1630</v>
      </c>
      <c r="E331" s="69">
        <v>10</v>
      </c>
      <c r="F331" s="66"/>
      <c r="G331" s="68">
        <v>419.22749999999996</v>
      </c>
      <c r="H331" s="68">
        <f t="shared" si="20"/>
        <v>4192.28</v>
      </c>
      <c r="I331" s="62"/>
      <c r="J331" s="62"/>
      <c r="K331" s="61"/>
      <c r="L331" s="44" t="e">
        <f t="shared" si="21"/>
        <v>#REF!</v>
      </c>
      <c r="M331" s="60" t="e">
        <f t="shared" si="22"/>
        <v>#REF!</v>
      </c>
      <c r="N331" s="11" t="e">
        <f t="shared" si="23"/>
        <v>#REF!</v>
      </c>
    </row>
    <row r="332" spans="1:14" ht="38.25" customHeight="1" x14ac:dyDescent="0.2">
      <c r="A332" s="67"/>
      <c r="B332" s="70">
        <v>328</v>
      </c>
      <c r="C332" s="72" t="s">
        <v>1971</v>
      </c>
      <c r="D332" s="70" t="s">
        <v>1630</v>
      </c>
      <c r="E332" s="69">
        <v>30</v>
      </c>
      <c r="F332" s="66"/>
      <c r="G332" s="68">
        <v>505.68666666666667</v>
      </c>
      <c r="H332" s="68">
        <f t="shared" si="20"/>
        <v>15170.6</v>
      </c>
      <c r="I332" s="62"/>
      <c r="J332" s="62"/>
      <c r="K332" s="61"/>
      <c r="L332" s="44" t="e">
        <f t="shared" si="21"/>
        <v>#REF!</v>
      </c>
      <c r="M332" s="60" t="e">
        <f t="shared" si="22"/>
        <v>#REF!</v>
      </c>
      <c r="N332" s="11" t="e">
        <f t="shared" si="23"/>
        <v>#REF!</v>
      </c>
    </row>
    <row r="333" spans="1:14" ht="38.25" customHeight="1" x14ac:dyDescent="0.2">
      <c r="A333" s="67"/>
      <c r="B333" s="70">
        <v>329</v>
      </c>
      <c r="C333" s="72" t="s">
        <v>1972</v>
      </c>
      <c r="D333" s="70" t="s">
        <v>1630</v>
      </c>
      <c r="E333" s="69">
        <v>140</v>
      </c>
      <c r="F333" s="66"/>
      <c r="G333" s="68">
        <v>313.47249999999997</v>
      </c>
      <c r="H333" s="68">
        <f t="shared" si="20"/>
        <v>43886.15</v>
      </c>
      <c r="I333" s="62"/>
      <c r="J333" s="62"/>
      <c r="K333" s="61"/>
      <c r="L333" s="44" t="e">
        <f t="shared" si="21"/>
        <v>#REF!</v>
      </c>
      <c r="M333" s="60" t="e">
        <f t="shared" si="22"/>
        <v>#REF!</v>
      </c>
      <c r="N333" s="11" t="e">
        <f t="shared" si="23"/>
        <v>#REF!</v>
      </c>
    </row>
    <row r="334" spans="1:14" ht="38.25" customHeight="1" x14ac:dyDescent="0.2">
      <c r="A334" s="67"/>
      <c r="B334" s="70">
        <v>330</v>
      </c>
      <c r="C334" s="71" t="s">
        <v>1973</v>
      </c>
      <c r="D334" s="70" t="s">
        <v>1630</v>
      </c>
      <c r="E334" s="69">
        <v>4</v>
      </c>
      <c r="F334" s="66"/>
      <c r="G334" s="68">
        <v>2631.67</v>
      </c>
      <c r="H334" s="68">
        <f t="shared" si="20"/>
        <v>10526.68</v>
      </c>
      <c r="I334" s="62"/>
      <c r="J334" s="62"/>
      <c r="K334" s="61"/>
      <c r="L334" s="44" t="e">
        <f t="shared" si="21"/>
        <v>#REF!</v>
      </c>
      <c r="M334" s="60" t="e">
        <f t="shared" si="22"/>
        <v>#REF!</v>
      </c>
      <c r="N334" s="11" t="e">
        <f t="shared" si="23"/>
        <v>#REF!</v>
      </c>
    </row>
    <row r="335" spans="1:14" ht="38.25" customHeight="1" x14ac:dyDescent="0.2">
      <c r="A335" s="67"/>
      <c r="B335" s="70">
        <v>331</v>
      </c>
      <c r="C335" s="72" t="s">
        <v>1974</v>
      </c>
      <c r="D335" s="70" t="s">
        <v>1781</v>
      </c>
      <c r="E335" s="69">
        <v>6</v>
      </c>
      <c r="F335" s="66"/>
      <c r="G335" s="68">
        <v>200.03</v>
      </c>
      <c r="H335" s="68">
        <f t="shared" si="20"/>
        <v>1200.18</v>
      </c>
      <c r="I335" s="62"/>
      <c r="J335" s="62"/>
      <c r="K335" s="61"/>
      <c r="L335" s="44" t="e">
        <f t="shared" si="21"/>
        <v>#REF!</v>
      </c>
      <c r="M335" s="60" t="e">
        <f t="shared" si="22"/>
        <v>#REF!</v>
      </c>
      <c r="N335" s="11" t="e">
        <f t="shared" si="23"/>
        <v>#REF!</v>
      </c>
    </row>
    <row r="336" spans="1:14" ht="38.25" customHeight="1" x14ac:dyDescent="0.2">
      <c r="A336" s="67"/>
      <c r="B336" s="70">
        <v>332</v>
      </c>
      <c r="C336" s="72" t="s">
        <v>1975</v>
      </c>
      <c r="D336" s="70" t="s">
        <v>1630</v>
      </c>
      <c r="E336" s="69">
        <v>4</v>
      </c>
      <c r="F336" s="66"/>
      <c r="G336" s="68">
        <v>378.512</v>
      </c>
      <c r="H336" s="68">
        <f t="shared" si="20"/>
        <v>1514.05</v>
      </c>
      <c r="I336" s="62"/>
      <c r="J336" s="62"/>
      <c r="K336" s="61"/>
      <c r="L336" s="44" t="e">
        <f t="shared" si="21"/>
        <v>#REF!</v>
      </c>
      <c r="M336" s="60" t="e">
        <f t="shared" si="22"/>
        <v>#REF!</v>
      </c>
      <c r="N336" s="11" t="e">
        <f t="shared" si="23"/>
        <v>#REF!</v>
      </c>
    </row>
    <row r="337" spans="1:14" ht="38.25" customHeight="1" x14ac:dyDescent="0.2">
      <c r="A337" s="67"/>
      <c r="B337" s="70">
        <v>333</v>
      </c>
      <c r="C337" s="72" t="s">
        <v>1976</v>
      </c>
      <c r="D337" s="70" t="s">
        <v>1642</v>
      </c>
      <c r="E337" s="69">
        <v>400</v>
      </c>
      <c r="F337" s="66"/>
      <c r="G337" s="68">
        <v>1109.825</v>
      </c>
      <c r="H337" s="68">
        <f t="shared" si="20"/>
        <v>443930</v>
      </c>
      <c r="I337" s="62"/>
      <c r="J337" s="62"/>
      <c r="K337" s="61"/>
      <c r="L337" s="44" t="e">
        <f t="shared" si="21"/>
        <v>#REF!</v>
      </c>
      <c r="M337" s="60" t="e">
        <f t="shared" si="22"/>
        <v>#REF!</v>
      </c>
      <c r="N337" s="11" t="e">
        <f t="shared" si="23"/>
        <v>#REF!</v>
      </c>
    </row>
    <row r="338" spans="1:14" ht="38.25" customHeight="1" x14ac:dyDescent="0.2">
      <c r="A338" s="67"/>
      <c r="B338" s="70">
        <v>334</v>
      </c>
      <c r="C338" s="72" t="s">
        <v>1977</v>
      </c>
      <c r="D338" s="70" t="s">
        <v>1644</v>
      </c>
      <c r="E338" s="69">
        <v>300</v>
      </c>
      <c r="F338" s="66"/>
      <c r="G338" s="68">
        <v>69.984999999999999</v>
      </c>
      <c r="H338" s="68">
        <f t="shared" si="20"/>
        <v>20995.5</v>
      </c>
      <c r="I338" s="62"/>
      <c r="J338" s="62"/>
      <c r="K338" s="61"/>
      <c r="L338" s="44" t="e">
        <f t="shared" si="21"/>
        <v>#REF!</v>
      </c>
      <c r="M338" s="60" t="e">
        <f t="shared" si="22"/>
        <v>#REF!</v>
      </c>
      <c r="N338" s="11" t="e">
        <f t="shared" si="23"/>
        <v>#REF!</v>
      </c>
    </row>
    <row r="339" spans="1:14" ht="38.25" customHeight="1" x14ac:dyDescent="0.2">
      <c r="A339" s="67"/>
      <c r="B339" s="70">
        <v>335</v>
      </c>
      <c r="C339" s="72" t="s">
        <v>1978</v>
      </c>
      <c r="D339" s="70" t="s">
        <v>1630</v>
      </c>
      <c r="E339" s="69">
        <v>30</v>
      </c>
      <c r="F339" s="66"/>
      <c r="G339" s="68">
        <v>39.469999999999992</v>
      </c>
      <c r="H339" s="68">
        <f t="shared" si="20"/>
        <v>1184.0999999999999</v>
      </c>
      <c r="I339" s="62"/>
      <c r="J339" s="62"/>
      <c r="K339" s="61"/>
      <c r="L339" s="44" t="e">
        <f t="shared" si="21"/>
        <v>#REF!</v>
      </c>
      <c r="M339" s="60" t="e">
        <f t="shared" si="22"/>
        <v>#REF!</v>
      </c>
      <c r="N339" s="11" t="e">
        <f t="shared" si="23"/>
        <v>#REF!</v>
      </c>
    </row>
    <row r="340" spans="1:14" ht="38.25" customHeight="1" x14ac:dyDescent="0.2">
      <c r="A340" s="67"/>
      <c r="B340" s="70">
        <v>336</v>
      </c>
      <c r="C340" s="72" t="s">
        <v>1979</v>
      </c>
      <c r="D340" s="70" t="s">
        <v>1630</v>
      </c>
      <c r="E340" s="69">
        <v>20</v>
      </c>
      <c r="F340" s="66"/>
      <c r="G340" s="68">
        <v>203.125</v>
      </c>
      <c r="H340" s="68">
        <f t="shared" si="20"/>
        <v>4062.5</v>
      </c>
      <c r="I340" s="62"/>
      <c r="J340" s="62"/>
      <c r="K340" s="61"/>
      <c r="L340" s="44" t="e">
        <f t="shared" si="21"/>
        <v>#REF!</v>
      </c>
      <c r="M340" s="60" t="e">
        <f t="shared" si="22"/>
        <v>#REF!</v>
      </c>
      <c r="N340" s="11" t="e">
        <f t="shared" si="23"/>
        <v>#REF!</v>
      </c>
    </row>
    <row r="341" spans="1:14" ht="38.25" customHeight="1" x14ac:dyDescent="0.2">
      <c r="A341" s="67"/>
      <c r="B341" s="70">
        <v>337</v>
      </c>
      <c r="C341" s="72" t="s">
        <v>1980</v>
      </c>
      <c r="D341" s="70" t="s">
        <v>1644</v>
      </c>
      <c r="E341" s="69">
        <v>300</v>
      </c>
      <c r="F341" s="66"/>
      <c r="G341" s="68">
        <v>77.022500000000008</v>
      </c>
      <c r="H341" s="68">
        <f t="shared" si="20"/>
        <v>23106.75</v>
      </c>
      <c r="I341" s="62"/>
      <c r="J341" s="62"/>
      <c r="K341" s="61"/>
      <c r="L341" s="44" t="e">
        <f t="shared" si="21"/>
        <v>#REF!</v>
      </c>
      <c r="M341" s="60" t="e">
        <f t="shared" si="22"/>
        <v>#REF!</v>
      </c>
      <c r="N341" s="11" t="e">
        <f t="shared" si="23"/>
        <v>#REF!</v>
      </c>
    </row>
    <row r="342" spans="1:14" ht="38.25" customHeight="1" x14ac:dyDescent="0.2">
      <c r="A342" s="67"/>
      <c r="B342" s="70">
        <v>338</v>
      </c>
      <c r="C342" s="72" t="s">
        <v>1981</v>
      </c>
      <c r="D342" s="70" t="s">
        <v>1630</v>
      </c>
      <c r="E342" s="69">
        <v>10</v>
      </c>
      <c r="F342" s="66"/>
      <c r="G342" s="68">
        <v>145.41333333333333</v>
      </c>
      <c r="H342" s="68">
        <f t="shared" si="20"/>
        <v>1454.13</v>
      </c>
      <c r="I342" s="62"/>
      <c r="J342" s="62"/>
      <c r="K342" s="61"/>
      <c r="L342" s="44" t="e">
        <f t="shared" si="21"/>
        <v>#REF!</v>
      </c>
      <c r="M342" s="60" t="e">
        <f t="shared" si="22"/>
        <v>#REF!</v>
      </c>
      <c r="N342" s="11" t="e">
        <f t="shared" si="23"/>
        <v>#REF!</v>
      </c>
    </row>
    <row r="343" spans="1:14" ht="38.25" customHeight="1" x14ac:dyDescent="0.2">
      <c r="A343" s="67"/>
      <c r="B343" s="70">
        <v>339</v>
      </c>
      <c r="C343" s="72" t="s">
        <v>1982</v>
      </c>
      <c r="D343" s="70" t="s">
        <v>1630</v>
      </c>
      <c r="E343" s="69">
        <v>100</v>
      </c>
      <c r="F343" s="66"/>
      <c r="G343" s="68">
        <v>154.82250000000002</v>
      </c>
      <c r="H343" s="68">
        <f t="shared" si="20"/>
        <v>15482.25</v>
      </c>
      <c r="I343" s="62"/>
      <c r="J343" s="62"/>
      <c r="K343" s="61"/>
      <c r="L343" s="44" t="e">
        <f t="shared" si="21"/>
        <v>#REF!</v>
      </c>
      <c r="M343" s="60" t="e">
        <f t="shared" si="22"/>
        <v>#REF!</v>
      </c>
      <c r="N343" s="11" t="e">
        <f t="shared" si="23"/>
        <v>#REF!</v>
      </c>
    </row>
    <row r="344" spans="1:14" ht="38.25" customHeight="1" x14ac:dyDescent="0.2">
      <c r="A344" s="67"/>
      <c r="B344" s="70">
        <v>340</v>
      </c>
      <c r="C344" s="72" t="s">
        <v>1983</v>
      </c>
      <c r="D344" s="70" t="s">
        <v>1630</v>
      </c>
      <c r="E344" s="69">
        <v>6</v>
      </c>
      <c r="F344" s="66"/>
      <c r="G344" s="68">
        <v>101.81666666666666</v>
      </c>
      <c r="H344" s="68">
        <f t="shared" si="20"/>
        <v>610.9</v>
      </c>
      <c r="I344" s="62"/>
      <c r="J344" s="62"/>
      <c r="K344" s="61"/>
      <c r="L344" s="44" t="e">
        <f t="shared" si="21"/>
        <v>#REF!</v>
      </c>
      <c r="M344" s="60" t="e">
        <f t="shared" si="22"/>
        <v>#REF!</v>
      </c>
      <c r="N344" s="11" t="e">
        <f t="shared" si="23"/>
        <v>#REF!</v>
      </c>
    </row>
    <row r="345" spans="1:14" ht="38.25" customHeight="1" x14ac:dyDescent="0.2">
      <c r="A345" s="67"/>
      <c r="B345" s="70">
        <v>341</v>
      </c>
      <c r="C345" s="72" t="s">
        <v>1984</v>
      </c>
      <c r="D345" s="70" t="s">
        <v>1630</v>
      </c>
      <c r="E345" s="69">
        <v>6</v>
      </c>
      <c r="F345" s="66"/>
      <c r="G345" s="68">
        <v>194.84249999999997</v>
      </c>
      <c r="H345" s="68">
        <f t="shared" si="20"/>
        <v>1169.06</v>
      </c>
      <c r="I345" s="62"/>
      <c r="J345" s="62"/>
      <c r="K345" s="61"/>
      <c r="L345" s="44" t="e">
        <f t="shared" si="21"/>
        <v>#REF!</v>
      </c>
      <c r="M345" s="60" t="e">
        <f t="shared" si="22"/>
        <v>#REF!</v>
      </c>
      <c r="N345" s="11" t="e">
        <f t="shared" si="23"/>
        <v>#REF!</v>
      </c>
    </row>
    <row r="346" spans="1:14" ht="38.25" customHeight="1" x14ac:dyDescent="0.2">
      <c r="A346" s="67"/>
      <c r="B346" s="70">
        <v>342</v>
      </c>
      <c r="C346" s="72" t="s">
        <v>1985</v>
      </c>
      <c r="D346" s="70" t="s">
        <v>1630</v>
      </c>
      <c r="E346" s="69">
        <v>6</v>
      </c>
      <c r="F346" s="66"/>
      <c r="G346" s="68">
        <v>226.18666666666664</v>
      </c>
      <c r="H346" s="68">
        <f t="shared" si="20"/>
        <v>1357.12</v>
      </c>
      <c r="I346" s="62"/>
      <c r="J346" s="62"/>
      <c r="K346" s="61"/>
      <c r="L346" s="44" t="e">
        <f t="shared" si="21"/>
        <v>#REF!</v>
      </c>
      <c r="M346" s="60" t="e">
        <f t="shared" si="22"/>
        <v>#REF!</v>
      </c>
      <c r="N346" s="11" t="e">
        <f t="shared" si="23"/>
        <v>#REF!</v>
      </c>
    </row>
    <row r="347" spans="1:14" ht="38.25" customHeight="1" x14ac:dyDescent="0.2">
      <c r="A347" s="67"/>
      <c r="B347" s="70">
        <v>343</v>
      </c>
      <c r="C347" s="72" t="s">
        <v>1986</v>
      </c>
      <c r="D347" s="70" t="s">
        <v>1630</v>
      </c>
      <c r="E347" s="69">
        <v>60</v>
      </c>
      <c r="F347" s="66"/>
      <c r="G347" s="68">
        <v>378.125</v>
      </c>
      <c r="H347" s="68">
        <f t="shared" si="20"/>
        <v>22687.5</v>
      </c>
      <c r="I347" s="62"/>
      <c r="J347" s="62"/>
      <c r="K347" s="61"/>
      <c r="L347" s="44" t="e">
        <f t="shared" si="21"/>
        <v>#REF!</v>
      </c>
      <c r="M347" s="60" t="e">
        <f t="shared" si="22"/>
        <v>#REF!</v>
      </c>
      <c r="N347" s="11" t="e">
        <f t="shared" si="23"/>
        <v>#REF!</v>
      </c>
    </row>
    <row r="348" spans="1:14" ht="38.25" customHeight="1" x14ac:dyDescent="0.2">
      <c r="A348" s="67"/>
      <c r="B348" s="70">
        <v>344</v>
      </c>
      <c r="C348" s="72" t="s">
        <v>1987</v>
      </c>
      <c r="D348" s="70" t="s">
        <v>1630</v>
      </c>
      <c r="E348" s="69">
        <v>10</v>
      </c>
      <c r="F348" s="66"/>
      <c r="G348" s="68">
        <v>332.13666666666666</v>
      </c>
      <c r="H348" s="68">
        <f t="shared" si="20"/>
        <v>3321.37</v>
      </c>
      <c r="I348" s="62"/>
      <c r="J348" s="62"/>
      <c r="K348" s="61"/>
      <c r="L348" s="44" t="e">
        <f t="shared" si="21"/>
        <v>#REF!</v>
      </c>
      <c r="M348" s="60" t="e">
        <f t="shared" si="22"/>
        <v>#REF!</v>
      </c>
      <c r="N348" s="11" t="e">
        <f t="shared" si="23"/>
        <v>#REF!</v>
      </c>
    </row>
    <row r="349" spans="1:14" ht="38.25" customHeight="1" x14ac:dyDescent="0.2">
      <c r="A349" s="67"/>
      <c r="B349" s="70">
        <v>345</v>
      </c>
      <c r="C349" s="72" t="s">
        <v>1988</v>
      </c>
      <c r="D349" s="70" t="s">
        <v>1630</v>
      </c>
      <c r="E349" s="69">
        <v>10</v>
      </c>
      <c r="F349" s="66"/>
      <c r="G349" s="68">
        <v>539.56666666666661</v>
      </c>
      <c r="H349" s="68">
        <f t="shared" si="20"/>
        <v>5395.67</v>
      </c>
      <c r="I349" s="62"/>
      <c r="J349" s="62"/>
      <c r="K349" s="61"/>
      <c r="L349" s="44" t="e">
        <f t="shared" si="21"/>
        <v>#REF!</v>
      </c>
      <c r="M349" s="60" t="e">
        <f t="shared" si="22"/>
        <v>#REF!</v>
      </c>
      <c r="N349" s="11" t="e">
        <f t="shared" si="23"/>
        <v>#REF!</v>
      </c>
    </row>
    <row r="350" spans="1:14" ht="38.25" customHeight="1" x14ac:dyDescent="0.2">
      <c r="A350" s="67"/>
      <c r="B350" s="70">
        <v>346</v>
      </c>
      <c r="C350" s="72" t="s">
        <v>1989</v>
      </c>
      <c r="D350" s="70" t="s">
        <v>1630</v>
      </c>
      <c r="E350" s="69">
        <v>10</v>
      </c>
      <c r="F350" s="66"/>
      <c r="G350" s="68">
        <v>338.58333333333331</v>
      </c>
      <c r="H350" s="68">
        <f t="shared" si="20"/>
        <v>3385.83</v>
      </c>
      <c r="I350" s="62"/>
      <c r="J350" s="62"/>
      <c r="K350" s="61"/>
      <c r="L350" s="44" t="e">
        <f t="shared" si="21"/>
        <v>#REF!</v>
      </c>
      <c r="M350" s="60" t="e">
        <f t="shared" si="22"/>
        <v>#REF!</v>
      </c>
      <c r="N350" s="11" t="e">
        <f t="shared" si="23"/>
        <v>#REF!</v>
      </c>
    </row>
    <row r="351" spans="1:14" ht="38.25" customHeight="1" x14ac:dyDescent="0.2">
      <c r="A351" s="67"/>
      <c r="B351" s="70">
        <v>347</v>
      </c>
      <c r="C351" s="72" t="s">
        <v>1990</v>
      </c>
      <c r="D351" s="70" t="s">
        <v>1630</v>
      </c>
      <c r="E351" s="69">
        <v>40</v>
      </c>
      <c r="F351" s="66"/>
      <c r="G351" s="68">
        <v>36.823333333333331</v>
      </c>
      <c r="H351" s="68">
        <f t="shared" si="20"/>
        <v>1472.93</v>
      </c>
      <c r="I351" s="62"/>
      <c r="J351" s="62"/>
      <c r="K351" s="61"/>
      <c r="L351" s="44" t="e">
        <f t="shared" si="21"/>
        <v>#REF!</v>
      </c>
      <c r="M351" s="60" t="e">
        <f t="shared" si="22"/>
        <v>#REF!</v>
      </c>
      <c r="N351" s="11" t="e">
        <f t="shared" si="23"/>
        <v>#REF!</v>
      </c>
    </row>
    <row r="352" spans="1:14" ht="38.25" customHeight="1" x14ac:dyDescent="0.2">
      <c r="A352" s="67"/>
      <c r="B352" s="70">
        <v>348</v>
      </c>
      <c r="C352" s="72" t="s">
        <v>1991</v>
      </c>
      <c r="D352" s="70" t="s">
        <v>1630</v>
      </c>
      <c r="E352" s="69">
        <v>40</v>
      </c>
      <c r="F352" s="66"/>
      <c r="G352" s="68">
        <v>66.239999999999995</v>
      </c>
      <c r="H352" s="68">
        <f t="shared" si="20"/>
        <v>2649.6</v>
      </c>
      <c r="I352" s="62"/>
      <c r="J352" s="62"/>
      <c r="K352" s="61"/>
      <c r="L352" s="44" t="e">
        <f t="shared" si="21"/>
        <v>#REF!</v>
      </c>
      <c r="M352" s="60" t="e">
        <f t="shared" si="22"/>
        <v>#REF!</v>
      </c>
      <c r="N352" s="11" t="e">
        <f t="shared" si="23"/>
        <v>#REF!</v>
      </c>
    </row>
    <row r="353" spans="1:14" ht="38.25" customHeight="1" x14ac:dyDescent="0.2">
      <c r="A353" s="67"/>
      <c r="B353" s="70">
        <v>349</v>
      </c>
      <c r="C353" s="72" t="s">
        <v>1992</v>
      </c>
      <c r="D353" s="70" t="s">
        <v>1840</v>
      </c>
      <c r="E353" s="69">
        <v>40</v>
      </c>
      <c r="F353" s="66"/>
      <c r="G353" s="68">
        <v>141.71333333333334</v>
      </c>
      <c r="H353" s="68">
        <f t="shared" si="20"/>
        <v>5668.53</v>
      </c>
      <c r="I353" s="62"/>
      <c r="J353" s="62"/>
      <c r="K353" s="61"/>
      <c r="L353" s="44" t="e">
        <f t="shared" si="21"/>
        <v>#REF!</v>
      </c>
      <c r="M353" s="60" t="e">
        <f t="shared" si="22"/>
        <v>#REF!</v>
      </c>
      <c r="N353" s="11" t="e">
        <f t="shared" si="23"/>
        <v>#REF!</v>
      </c>
    </row>
    <row r="354" spans="1:14" ht="38.25" customHeight="1" x14ac:dyDescent="0.2">
      <c r="A354" s="67"/>
      <c r="B354" s="70">
        <v>350</v>
      </c>
      <c r="C354" s="72" t="s">
        <v>1993</v>
      </c>
      <c r="D354" s="70" t="s">
        <v>1630</v>
      </c>
      <c r="E354" s="69">
        <v>18</v>
      </c>
      <c r="F354" s="66"/>
      <c r="G354" s="68">
        <v>1318.24</v>
      </c>
      <c r="H354" s="68">
        <f t="shared" si="20"/>
        <v>23728.32</v>
      </c>
      <c r="I354" s="62"/>
      <c r="J354" s="62"/>
      <c r="K354" s="61"/>
      <c r="L354" s="44" t="e">
        <f t="shared" si="21"/>
        <v>#REF!</v>
      </c>
      <c r="M354" s="60" t="e">
        <f t="shared" si="22"/>
        <v>#REF!</v>
      </c>
      <c r="N354" s="11" t="e">
        <f t="shared" si="23"/>
        <v>#REF!</v>
      </c>
    </row>
    <row r="355" spans="1:14" ht="38.25" customHeight="1" x14ac:dyDescent="0.2">
      <c r="A355" s="67"/>
      <c r="B355" s="70">
        <v>351</v>
      </c>
      <c r="C355" s="72" t="s">
        <v>1994</v>
      </c>
      <c r="D355" s="70" t="s">
        <v>1644</v>
      </c>
      <c r="E355" s="69">
        <v>20</v>
      </c>
      <c r="F355" s="66"/>
      <c r="G355" s="68">
        <v>372.52333333333337</v>
      </c>
      <c r="H355" s="68">
        <f t="shared" si="20"/>
        <v>7450.47</v>
      </c>
      <c r="I355" s="62"/>
      <c r="J355" s="62"/>
      <c r="K355" s="61"/>
      <c r="L355" s="44" t="e">
        <f t="shared" si="21"/>
        <v>#REF!</v>
      </c>
      <c r="M355" s="60" t="e">
        <f t="shared" si="22"/>
        <v>#REF!</v>
      </c>
      <c r="N355" s="11" t="e">
        <f t="shared" si="23"/>
        <v>#REF!</v>
      </c>
    </row>
    <row r="356" spans="1:14" ht="38.25" customHeight="1" x14ac:dyDescent="0.2">
      <c r="A356" s="67"/>
      <c r="B356" s="70">
        <v>352</v>
      </c>
      <c r="C356" s="72" t="s">
        <v>1995</v>
      </c>
      <c r="D356" s="70" t="s">
        <v>1644</v>
      </c>
      <c r="E356" s="69">
        <v>20</v>
      </c>
      <c r="F356" s="66"/>
      <c r="G356" s="68">
        <v>201.405</v>
      </c>
      <c r="H356" s="68">
        <f t="shared" si="20"/>
        <v>4028.1</v>
      </c>
      <c r="I356" s="62"/>
      <c r="J356" s="62"/>
      <c r="K356" s="61"/>
      <c r="L356" s="44" t="e">
        <f t="shared" si="21"/>
        <v>#REF!</v>
      </c>
      <c r="M356" s="60" t="e">
        <f t="shared" si="22"/>
        <v>#REF!</v>
      </c>
      <c r="N356" s="11" t="e">
        <f t="shared" si="23"/>
        <v>#REF!</v>
      </c>
    </row>
    <row r="357" spans="1:14" ht="38.25" customHeight="1" x14ac:dyDescent="0.2">
      <c r="A357" s="67"/>
      <c r="B357" s="70">
        <v>353</v>
      </c>
      <c r="C357" s="72" t="s">
        <v>1996</v>
      </c>
      <c r="D357" s="70" t="s">
        <v>1644</v>
      </c>
      <c r="E357" s="69">
        <v>30</v>
      </c>
      <c r="F357" s="66"/>
      <c r="G357" s="68">
        <v>249.64999999999998</v>
      </c>
      <c r="H357" s="68">
        <f t="shared" si="20"/>
        <v>7489.5</v>
      </c>
      <c r="I357" s="62"/>
      <c r="J357" s="62"/>
      <c r="K357" s="61"/>
      <c r="L357" s="44" t="e">
        <f t="shared" si="21"/>
        <v>#REF!</v>
      </c>
      <c r="M357" s="60" t="e">
        <f t="shared" si="22"/>
        <v>#REF!</v>
      </c>
      <c r="N357" s="11" t="e">
        <f t="shared" si="23"/>
        <v>#REF!</v>
      </c>
    </row>
    <row r="358" spans="1:14" ht="38.25" customHeight="1" x14ac:dyDescent="0.2">
      <c r="A358" s="67"/>
      <c r="B358" s="70">
        <v>354</v>
      </c>
      <c r="C358" s="72" t="s">
        <v>1997</v>
      </c>
      <c r="D358" s="70" t="s">
        <v>1911</v>
      </c>
      <c r="E358" s="69">
        <v>120</v>
      </c>
      <c r="F358" s="66"/>
      <c r="G358" s="68">
        <v>61.31</v>
      </c>
      <c r="H358" s="68">
        <f t="shared" si="20"/>
        <v>7357.2</v>
      </c>
      <c r="I358" s="62"/>
      <c r="J358" s="62"/>
      <c r="K358" s="61"/>
      <c r="L358" s="44" t="e">
        <f t="shared" si="21"/>
        <v>#REF!</v>
      </c>
      <c r="M358" s="60" t="e">
        <f t="shared" si="22"/>
        <v>#REF!</v>
      </c>
      <c r="N358" s="11" t="e">
        <f t="shared" si="23"/>
        <v>#REF!</v>
      </c>
    </row>
    <row r="359" spans="1:14" ht="38.25" customHeight="1" x14ac:dyDescent="0.2">
      <c r="A359" s="67"/>
      <c r="B359" s="70">
        <v>355</v>
      </c>
      <c r="C359" s="72" t="s">
        <v>1998</v>
      </c>
      <c r="D359" s="70" t="s">
        <v>1630</v>
      </c>
      <c r="E359" s="69">
        <v>30</v>
      </c>
      <c r="F359" s="66"/>
      <c r="G359" s="68">
        <v>28.875</v>
      </c>
      <c r="H359" s="68">
        <f t="shared" si="20"/>
        <v>866.25</v>
      </c>
      <c r="I359" s="62"/>
      <c r="J359" s="62"/>
      <c r="K359" s="61"/>
      <c r="L359" s="44" t="e">
        <f t="shared" si="21"/>
        <v>#REF!</v>
      </c>
      <c r="M359" s="60" t="e">
        <f t="shared" si="22"/>
        <v>#REF!</v>
      </c>
      <c r="N359" s="11" t="e">
        <f t="shared" si="23"/>
        <v>#REF!</v>
      </c>
    </row>
    <row r="360" spans="1:14" ht="38.25" customHeight="1" x14ac:dyDescent="0.2">
      <c r="A360" s="67"/>
      <c r="B360" s="70">
        <v>356</v>
      </c>
      <c r="C360" s="72" t="s">
        <v>1999</v>
      </c>
      <c r="D360" s="70" t="s">
        <v>1630</v>
      </c>
      <c r="E360" s="69">
        <v>6</v>
      </c>
      <c r="F360" s="66"/>
      <c r="G360" s="68">
        <v>21.599999999999998</v>
      </c>
      <c r="H360" s="68">
        <f t="shared" si="20"/>
        <v>129.6</v>
      </c>
      <c r="I360" s="62"/>
      <c r="J360" s="62"/>
      <c r="K360" s="61"/>
      <c r="L360" s="44" t="e">
        <f t="shared" si="21"/>
        <v>#REF!</v>
      </c>
      <c r="M360" s="60" t="e">
        <f t="shared" si="22"/>
        <v>#REF!</v>
      </c>
      <c r="N360" s="11" t="e">
        <f t="shared" si="23"/>
        <v>#REF!</v>
      </c>
    </row>
    <row r="361" spans="1:14" ht="38.25" customHeight="1" x14ac:dyDescent="0.2">
      <c r="A361" s="67"/>
      <c r="B361" s="70">
        <v>357</v>
      </c>
      <c r="C361" s="71" t="s">
        <v>2000</v>
      </c>
      <c r="D361" s="70" t="s">
        <v>1630</v>
      </c>
      <c r="E361" s="69">
        <v>20</v>
      </c>
      <c r="F361" s="66"/>
      <c r="G361" s="68">
        <v>414.55500000000001</v>
      </c>
      <c r="H361" s="68">
        <f t="shared" si="20"/>
        <v>8291.1</v>
      </c>
      <c r="I361" s="62"/>
      <c r="J361" s="62"/>
      <c r="K361" s="61"/>
      <c r="L361" s="44" t="e">
        <f t="shared" si="21"/>
        <v>#REF!</v>
      </c>
      <c r="M361" s="60" t="e">
        <f t="shared" si="22"/>
        <v>#REF!</v>
      </c>
      <c r="N361" s="11" t="e">
        <f t="shared" si="23"/>
        <v>#REF!</v>
      </c>
    </row>
    <row r="362" spans="1:14" ht="38.25" customHeight="1" x14ac:dyDescent="0.2">
      <c r="A362" s="67"/>
      <c r="B362" s="70">
        <v>358</v>
      </c>
      <c r="C362" s="72" t="s">
        <v>2001</v>
      </c>
      <c r="D362" s="70" t="s">
        <v>1630</v>
      </c>
      <c r="E362" s="69">
        <v>140</v>
      </c>
      <c r="F362" s="66"/>
      <c r="G362" s="68">
        <v>41.53</v>
      </c>
      <c r="H362" s="68">
        <f t="shared" si="20"/>
        <v>5814.2</v>
      </c>
      <c r="I362" s="62"/>
      <c r="J362" s="62"/>
      <c r="K362" s="61"/>
      <c r="L362" s="44" t="e">
        <f t="shared" si="21"/>
        <v>#REF!</v>
      </c>
      <c r="M362" s="60" t="e">
        <f t="shared" si="22"/>
        <v>#REF!</v>
      </c>
      <c r="N362" s="11" t="e">
        <f t="shared" si="23"/>
        <v>#REF!</v>
      </c>
    </row>
    <row r="363" spans="1:14" ht="38.25" customHeight="1" x14ac:dyDescent="0.2">
      <c r="A363" s="67"/>
      <c r="B363" s="70">
        <v>359</v>
      </c>
      <c r="C363" s="72" t="s">
        <v>2002</v>
      </c>
      <c r="D363" s="70" t="s">
        <v>1644</v>
      </c>
      <c r="E363" s="69">
        <v>20</v>
      </c>
      <c r="F363" s="66"/>
      <c r="G363" s="68">
        <v>330.27750000000003</v>
      </c>
      <c r="H363" s="68">
        <f t="shared" si="20"/>
        <v>6605.55</v>
      </c>
      <c r="I363" s="62"/>
      <c r="J363" s="62"/>
      <c r="K363" s="61"/>
      <c r="L363" s="44" t="e">
        <f t="shared" si="21"/>
        <v>#REF!</v>
      </c>
      <c r="M363" s="60" t="e">
        <f t="shared" si="22"/>
        <v>#REF!</v>
      </c>
      <c r="N363" s="11" t="e">
        <f t="shared" si="23"/>
        <v>#REF!</v>
      </c>
    </row>
    <row r="364" spans="1:14" ht="38.25" customHeight="1" x14ac:dyDescent="0.2">
      <c r="A364" s="67"/>
      <c r="B364" s="70">
        <v>360</v>
      </c>
      <c r="C364" s="72" t="s">
        <v>2003</v>
      </c>
      <c r="D364" s="70" t="s">
        <v>1630</v>
      </c>
      <c r="E364" s="69">
        <v>6</v>
      </c>
      <c r="F364" s="66"/>
      <c r="G364" s="68">
        <v>1132.4966666666667</v>
      </c>
      <c r="H364" s="68">
        <f t="shared" si="20"/>
        <v>6794.98</v>
      </c>
      <c r="I364" s="62"/>
      <c r="J364" s="62"/>
      <c r="K364" s="61"/>
      <c r="L364" s="44" t="e">
        <f t="shared" si="21"/>
        <v>#REF!</v>
      </c>
      <c r="M364" s="60" t="e">
        <f t="shared" si="22"/>
        <v>#REF!</v>
      </c>
      <c r="N364" s="11" t="e">
        <f t="shared" si="23"/>
        <v>#REF!</v>
      </c>
    </row>
    <row r="365" spans="1:14" ht="38.25" customHeight="1" x14ac:dyDescent="0.2">
      <c r="A365" s="67"/>
      <c r="B365" s="70">
        <v>361</v>
      </c>
      <c r="C365" s="72" t="s">
        <v>2004</v>
      </c>
      <c r="D365" s="70" t="s">
        <v>1630</v>
      </c>
      <c r="E365" s="69">
        <v>50</v>
      </c>
      <c r="F365" s="66"/>
      <c r="G365" s="68">
        <v>132.6925</v>
      </c>
      <c r="H365" s="68">
        <f t="shared" si="20"/>
        <v>6634.63</v>
      </c>
      <c r="I365" s="62"/>
      <c r="J365" s="62"/>
      <c r="K365" s="61"/>
      <c r="L365" s="44" t="e">
        <f t="shared" si="21"/>
        <v>#REF!</v>
      </c>
      <c r="M365" s="60" t="e">
        <f t="shared" si="22"/>
        <v>#REF!</v>
      </c>
      <c r="N365" s="11" t="e">
        <f t="shared" si="23"/>
        <v>#REF!</v>
      </c>
    </row>
    <row r="366" spans="1:14" ht="38.25" customHeight="1" x14ac:dyDescent="0.2">
      <c r="A366" s="67"/>
      <c r="B366" s="70">
        <v>362</v>
      </c>
      <c r="C366" s="72" t="s">
        <v>2005</v>
      </c>
      <c r="D366" s="70" t="s">
        <v>1630</v>
      </c>
      <c r="E366" s="69">
        <v>50</v>
      </c>
      <c r="F366" s="66"/>
      <c r="G366" s="68">
        <v>133.63499999999999</v>
      </c>
      <c r="H366" s="68">
        <f t="shared" si="20"/>
        <v>6681.75</v>
      </c>
      <c r="I366" s="62"/>
      <c r="J366" s="62"/>
      <c r="K366" s="61"/>
      <c r="L366" s="44" t="e">
        <f t="shared" si="21"/>
        <v>#REF!</v>
      </c>
      <c r="M366" s="60" t="e">
        <f t="shared" si="22"/>
        <v>#REF!</v>
      </c>
      <c r="N366" s="11" t="e">
        <f t="shared" si="23"/>
        <v>#REF!</v>
      </c>
    </row>
    <row r="367" spans="1:14" ht="38.25" customHeight="1" x14ac:dyDescent="0.2">
      <c r="A367" s="67"/>
      <c r="B367" s="70">
        <v>363</v>
      </c>
      <c r="C367" s="72" t="s">
        <v>2006</v>
      </c>
      <c r="D367" s="70" t="s">
        <v>1630</v>
      </c>
      <c r="E367" s="69">
        <v>2</v>
      </c>
      <c r="F367" s="66"/>
      <c r="G367" s="68">
        <v>331.51749999999998</v>
      </c>
      <c r="H367" s="68">
        <f t="shared" si="20"/>
        <v>663.04</v>
      </c>
      <c r="I367" s="62"/>
      <c r="J367" s="62"/>
      <c r="K367" s="61"/>
      <c r="L367" s="44" t="e">
        <f t="shared" si="21"/>
        <v>#REF!</v>
      </c>
      <c r="M367" s="60" t="e">
        <f t="shared" si="22"/>
        <v>#REF!</v>
      </c>
      <c r="N367" s="11" t="e">
        <f t="shared" si="23"/>
        <v>#REF!</v>
      </c>
    </row>
    <row r="368" spans="1:14" ht="38.25" customHeight="1" x14ac:dyDescent="0.2">
      <c r="A368" s="67"/>
      <c r="B368" s="70">
        <v>364</v>
      </c>
      <c r="C368" s="72" t="s">
        <v>2007</v>
      </c>
      <c r="D368" s="70" t="s">
        <v>1630</v>
      </c>
      <c r="E368" s="69">
        <v>4</v>
      </c>
      <c r="F368" s="66"/>
      <c r="G368" s="68">
        <v>639.23666666666668</v>
      </c>
      <c r="H368" s="68">
        <f t="shared" si="20"/>
        <v>2556.9499999999998</v>
      </c>
      <c r="I368" s="62"/>
      <c r="J368" s="62"/>
      <c r="K368" s="61"/>
      <c r="L368" s="44" t="e">
        <f t="shared" si="21"/>
        <v>#REF!</v>
      </c>
      <c r="M368" s="60" t="e">
        <f t="shared" si="22"/>
        <v>#REF!</v>
      </c>
      <c r="N368" s="11" t="e">
        <f t="shared" si="23"/>
        <v>#REF!</v>
      </c>
    </row>
    <row r="369" spans="1:14" ht="38.25" customHeight="1" x14ac:dyDescent="0.2">
      <c r="A369" s="67"/>
      <c r="B369" s="70">
        <v>365</v>
      </c>
      <c r="C369" s="72" t="s">
        <v>2008</v>
      </c>
      <c r="D369" s="70" t="s">
        <v>1721</v>
      </c>
      <c r="E369" s="69">
        <v>60</v>
      </c>
      <c r="F369" s="66"/>
      <c r="G369" s="68">
        <v>0.52600000000000002</v>
      </c>
      <c r="H369" s="68">
        <f t="shared" si="20"/>
        <v>31.56</v>
      </c>
      <c r="I369" s="62"/>
      <c r="J369" s="62"/>
      <c r="K369" s="61"/>
      <c r="L369" s="44" t="e">
        <f t="shared" si="21"/>
        <v>#REF!</v>
      </c>
      <c r="M369" s="60" t="e">
        <f t="shared" si="22"/>
        <v>#REF!</v>
      </c>
      <c r="N369" s="11" t="e">
        <f t="shared" si="23"/>
        <v>#REF!</v>
      </c>
    </row>
    <row r="370" spans="1:14" ht="38.25" customHeight="1" x14ac:dyDescent="0.2">
      <c r="A370" s="67"/>
      <c r="B370" s="70">
        <v>366</v>
      </c>
      <c r="C370" s="72" t="s">
        <v>2009</v>
      </c>
      <c r="D370" s="70" t="s">
        <v>1721</v>
      </c>
      <c r="E370" s="69">
        <v>60</v>
      </c>
      <c r="F370" s="66"/>
      <c r="G370" s="68">
        <v>0.53666666666666674</v>
      </c>
      <c r="H370" s="68">
        <f t="shared" si="20"/>
        <v>32.200000000000003</v>
      </c>
      <c r="I370" s="62"/>
      <c r="J370" s="62"/>
      <c r="K370" s="61"/>
      <c r="L370" s="44" t="e">
        <f t="shared" si="21"/>
        <v>#REF!</v>
      </c>
      <c r="M370" s="60" t="e">
        <f t="shared" si="22"/>
        <v>#REF!</v>
      </c>
      <c r="N370" s="11" t="e">
        <f t="shared" si="23"/>
        <v>#REF!</v>
      </c>
    </row>
    <row r="371" spans="1:14" ht="38.25" customHeight="1" x14ac:dyDescent="0.2">
      <c r="A371" s="67"/>
      <c r="B371" s="70">
        <v>367</v>
      </c>
      <c r="C371" s="72" t="s">
        <v>2010</v>
      </c>
      <c r="D371" s="70" t="s">
        <v>1721</v>
      </c>
      <c r="E371" s="69">
        <v>60</v>
      </c>
      <c r="F371" s="66"/>
      <c r="G371" s="68">
        <v>0.53</v>
      </c>
      <c r="H371" s="68">
        <f t="shared" si="20"/>
        <v>31.8</v>
      </c>
      <c r="I371" s="62"/>
      <c r="J371" s="62"/>
      <c r="K371" s="61"/>
      <c r="L371" s="44" t="e">
        <f t="shared" si="21"/>
        <v>#REF!</v>
      </c>
      <c r="M371" s="60" t="e">
        <f t="shared" si="22"/>
        <v>#REF!</v>
      </c>
      <c r="N371" s="11" t="e">
        <f t="shared" si="23"/>
        <v>#REF!</v>
      </c>
    </row>
    <row r="372" spans="1:14" ht="38.25" customHeight="1" x14ac:dyDescent="0.2">
      <c r="A372" s="67"/>
      <c r="B372" s="70">
        <v>368</v>
      </c>
      <c r="C372" s="72" t="s">
        <v>2011</v>
      </c>
      <c r="D372" s="70" t="s">
        <v>1630</v>
      </c>
      <c r="E372" s="69">
        <v>6</v>
      </c>
      <c r="F372" s="66"/>
      <c r="G372" s="68">
        <v>70.173333333333332</v>
      </c>
      <c r="H372" s="68">
        <f t="shared" si="20"/>
        <v>421.04</v>
      </c>
      <c r="I372" s="62"/>
      <c r="J372" s="62"/>
      <c r="K372" s="61"/>
      <c r="L372" s="44" t="e">
        <f t="shared" si="21"/>
        <v>#REF!</v>
      </c>
      <c r="M372" s="60" t="e">
        <f t="shared" si="22"/>
        <v>#REF!</v>
      </c>
      <c r="N372" s="11" t="e">
        <f t="shared" si="23"/>
        <v>#REF!</v>
      </c>
    </row>
    <row r="373" spans="1:14" ht="38.25" customHeight="1" x14ac:dyDescent="0.2">
      <c r="A373" s="67"/>
      <c r="B373" s="70">
        <v>369</v>
      </c>
      <c r="C373" s="72" t="s">
        <v>2012</v>
      </c>
      <c r="D373" s="70" t="s">
        <v>1809</v>
      </c>
      <c r="E373" s="69">
        <v>36</v>
      </c>
      <c r="F373" s="66"/>
      <c r="G373" s="68">
        <v>132.36000000000001</v>
      </c>
      <c r="H373" s="68">
        <f t="shared" si="20"/>
        <v>4764.96</v>
      </c>
      <c r="I373" s="62"/>
      <c r="J373" s="62"/>
      <c r="K373" s="61"/>
      <c r="L373" s="44" t="e">
        <f t="shared" si="21"/>
        <v>#REF!</v>
      </c>
      <c r="M373" s="60" t="e">
        <f t="shared" si="22"/>
        <v>#REF!</v>
      </c>
      <c r="N373" s="11" t="e">
        <f t="shared" si="23"/>
        <v>#REF!</v>
      </c>
    </row>
    <row r="374" spans="1:14" ht="38.25" customHeight="1" x14ac:dyDescent="0.2">
      <c r="A374" s="67"/>
      <c r="B374" s="70">
        <v>370</v>
      </c>
      <c r="C374" s="72" t="s">
        <v>2013</v>
      </c>
      <c r="D374" s="70" t="s">
        <v>1809</v>
      </c>
      <c r="E374" s="69">
        <v>100</v>
      </c>
      <c r="F374" s="66"/>
      <c r="G374" s="68">
        <v>86.54249999999999</v>
      </c>
      <c r="H374" s="68">
        <f t="shared" si="20"/>
        <v>8654.25</v>
      </c>
      <c r="I374" s="62"/>
      <c r="J374" s="62"/>
      <c r="K374" s="61"/>
      <c r="L374" s="44" t="e">
        <f t="shared" si="21"/>
        <v>#REF!</v>
      </c>
      <c r="M374" s="60" t="e">
        <f t="shared" si="22"/>
        <v>#REF!</v>
      </c>
      <c r="N374" s="11" t="e">
        <f t="shared" si="23"/>
        <v>#REF!</v>
      </c>
    </row>
    <row r="375" spans="1:14" ht="38.25" customHeight="1" x14ac:dyDescent="0.2">
      <c r="A375" s="67"/>
      <c r="B375" s="70">
        <v>371</v>
      </c>
      <c r="C375" s="72" t="s">
        <v>2014</v>
      </c>
      <c r="D375" s="70" t="s">
        <v>1809</v>
      </c>
      <c r="E375" s="69">
        <v>200</v>
      </c>
      <c r="F375" s="66"/>
      <c r="G375" s="68">
        <v>151.53</v>
      </c>
      <c r="H375" s="68">
        <f t="shared" si="20"/>
        <v>30306</v>
      </c>
      <c r="I375" s="62"/>
      <c r="J375" s="62"/>
      <c r="K375" s="61"/>
      <c r="L375" s="44" t="e">
        <f t="shared" si="21"/>
        <v>#REF!</v>
      </c>
      <c r="M375" s="60" t="e">
        <f t="shared" si="22"/>
        <v>#REF!</v>
      </c>
      <c r="N375" s="11" t="e">
        <f t="shared" si="23"/>
        <v>#REF!</v>
      </c>
    </row>
    <row r="376" spans="1:14" ht="38.25" customHeight="1" x14ac:dyDescent="0.2">
      <c r="A376" s="67"/>
      <c r="B376" s="70">
        <v>372</v>
      </c>
      <c r="C376" s="72" t="s">
        <v>2015</v>
      </c>
      <c r="D376" s="70" t="s">
        <v>1630</v>
      </c>
      <c r="E376" s="69">
        <v>300</v>
      </c>
      <c r="F376" s="66"/>
      <c r="G376" s="68">
        <v>39.766666666666666</v>
      </c>
      <c r="H376" s="68">
        <f t="shared" si="20"/>
        <v>11930</v>
      </c>
      <c r="I376" s="62"/>
      <c r="J376" s="62"/>
      <c r="K376" s="61"/>
      <c r="L376" s="44" t="e">
        <f t="shared" si="21"/>
        <v>#REF!</v>
      </c>
      <c r="M376" s="60" t="e">
        <f t="shared" si="22"/>
        <v>#REF!</v>
      </c>
      <c r="N376" s="11" t="e">
        <f t="shared" si="23"/>
        <v>#REF!</v>
      </c>
    </row>
    <row r="377" spans="1:14" ht="38.25" customHeight="1" x14ac:dyDescent="0.2">
      <c r="A377" s="67"/>
      <c r="B377" s="70">
        <v>373</v>
      </c>
      <c r="C377" s="72" t="s">
        <v>2016</v>
      </c>
      <c r="D377" s="70" t="s">
        <v>1630</v>
      </c>
      <c r="E377" s="69">
        <v>40</v>
      </c>
      <c r="F377" s="66"/>
      <c r="G377" s="68">
        <v>42.786666666666669</v>
      </c>
      <c r="H377" s="68">
        <f t="shared" si="20"/>
        <v>1711.47</v>
      </c>
      <c r="I377" s="62"/>
      <c r="J377" s="62"/>
      <c r="K377" s="61"/>
      <c r="L377" s="44" t="e">
        <f t="shared" si="21"/>
        <v>#REF!</v>
      </c>
      <c r="M377" s="60" t="e">
        <f t="shared" si="22"/>
        <v>#REF!</v>
      </c>
      <c r="N377" s="11" t="e">
        <f t="shared" si="23"/>
        <v>#REF!</v>
      </c>
    </row>
    <row r="378" spans="1:14" ht="38.25" customHeight="1" x14ac:dyDescent="0.2">
      <c r="A378" s="67"/>
      <c r="B378" s="70">
        <v>374</v>
      </c>
      <c r="C378" s="72" t="s">
        <v>2017</v>
      </c>
      <c r="D378" s="70" t="s">
        <v>1630</v>
      </c>
      <c r="E378" s="69">
        <v>10</v>
      </c>
      <c r="F378" s="66"/>
      <c r="G378" s="68">
        <v>226.88</v>
      </c>
      <c r="H378" s="68">
        <f t="shared" si="20"/>
        <v>2268.8000000000002</v>
      </c>
      <c r="I378" s="62"/>
      <c r="J378" s="62"/>
      <c r="K378" s="61"/>
      <c r="L378" s="44" t="e">
        <f t="shared" si="21"/>
        <v>#REF!</v>
      </c>
      <c r="M378" s="60" t="e">
        <f t="shared" si="22"/>
        <v>#REF!</v>
      </c>
      <c r="N378" s="11" t="e">
        <f t="shared" si="23"/>
        <v>#REF!</v>
      </c>
    </row>
    <row r="379" spans="1:14" ht="38.25" customHeight="1" x14ac:dyDescent="0.2">
      <c r="A379" s="67"/>
      <c r="B379" s="70">
        <v>375</v>
      </c>
      <c r="C379" s="72" t="s">
        <v>2018</v>
      </c>
      <c r="D379" s="70" t="s">
        <v>1630</v>
      </c>
      <c r="E379" s="69">
        <v>20</v>
      </c>
      <c r="F379" s="66"/>
      <c r="G379" s="68">
        <v>57.297499999999999</v>
      </c>
      <c r="H379" s="68">
        <f t="shared" si="20"/>
        <v>1145.95</v>
      </c>
      <c r="I379" s="62"/>
      <c r="J379" s="62"/>
      <c r="K379" s="61"/>
      <c r="L379" s="44" t="e">
        <f t="shared" si="21"/>
        <v>#REF!</v>
      </c>
      <c r="M379" s="60" t="e">
        <f t="shared" si="22"/>
        <v>#REF!</v>
      </c>
      <c r="N379" s="11" t="e">
        <f t="shared" si="23"/>
        <v>#REF!</v>
      </c>
    </row>
    <row r="380" spans="1:14" ht="38.25" customHeight="1" x14ac:dyDescent="0.2">
      <c r="A380" s="67"/>
      <c r="B380" s="70">
        <v>376</v>
      </c>
      <c r="C380" s="72" t="s">
        <v>2019</v>
      </c>
      <c r="D380" s="70" t="s">
        <v>1630</v>
      </c>
      <c r="E380" s="69">
        <v>600</v>
      </c>
      <c r="F380" s="66"/>
      <c r="G380" s="68">
        <v>79.083333333333329</v>
      </c>
      <c r="H380" s="68">
        <f t="shared" si="20"/>
        <v>47450</v>
      </c>
      <c r="I380" s="62"/>
      <c r="J380" s="62"/>
      <c r="K380" s="61"/>
      <c r="L380" s="44" t="e">
        <f t="shared" si="21"/>
        <v>#REF!</v>
      </c>
      <c r="M380" s="60" t="e">
        <f t="shared" si="22"/>
        <v>#REF!</v>
      </c>
      <c r="N380" s="11" t="e">
        <f t="shared" si="23"/>
        <v>#REF!</v>
      </c>
    </row>
    <row r="381" spans="1:14" ht="38.25" customHeight="1" x14ac:dyDescent="0.2">
      <c r="A381" s="67"/>
      <c r="B381" s="70">
        <v>377</v>
      </c>
      <c r="C381" s="72" t="s">
        <v>2020</v>
      </c>
      <c r="D381" s="70" t="s">
        <v>1630</v>
      </c>
      <c r="E381" s="69">
        <v>30</v>
      </c>
      <c r="F381" s="66"/>
      <c r="G381" s="68">
        <v>32.53</v>
      </c>
      <c r="H381" s="68">
        <f t="shared" si="20"/>
        <v>975.9</v>
      </c>
      <c r="I381" s="62"/>
      <c r="J381" s="62"/>
      <c r="K381" s="61"/>
      <c r="L381" s="44" t="e">
        <f t="shared" si="21"/>
        <v>#REF!</v>
      </c>
      <c r="M381" s="60" t="e">
        <f t="shared" si="22"/>
        <v>#REF!</v>
      </c>
      <c r="N381" s="11" t="e">
        <f t="shared" si="23"/>
        <v>#REF!</v>
      </c>
    </row>
    <row r="382" spans="1:14" ht="38.25" customHeight="1" x14ac:dyDescent="0.2">
      <c r="A382" s="67"/>
      <c r="B382" s="70">
        <v>378</v>
      </c>
      <c r="C382" s="72" t="s">
        <v>2021</v>
      </c>
      <c r="D382" s="70" t="s">
        <v>1630</v>
      </c>
      <c r="E382" s="69">
        <v>60</v>
      </c>
      <c r="F382" s="66"/>
      <c r="G382" s="68">
        <v>44.160000000000004</v>
      </c>
      <c r="H382" s="68">
        <f t="shared" si="20"/>
        <v>2649.6</v>
      </c>
      <c r="I382" s="62"/>
      <c r="J382" s="62"/>
      <c r="K382" s="61"/>
      <c r="L382" s="44" t="e">
        <f t="shared" si="21"/>
        <v>#REF!</v>
      </c>
      <c r="M382" s="60" t="e">
        <f t="shared" si="22"/>
        <v>#REF!</v>
      </c>
      <c r="N382" s="11" t="e">
        <f t="shared" si="23"/>
        <v>#REF!</v>
      </c>
    </row>
    <row r="383" spans="1:14" ht="38.25" customHeight="1" x14ac:dyDescent="0.2">
      <c r="A383" s="67"/>
      <c r="B383" s="70">
        <v>379</v>
      </c>
      <c r="C383" s="72" t="s">
        <v>2022</v>
      </c>
      <c r="D383" s="70" t="s">
        <v>1630</v>
      </c>
      <c r="E383" s="69">
        <v>80</v>
      </c>
      <c r="F383" s="66"/>
      <c r="G383" s="68">
        <v>53.772500000000001</v>
      </c>
      <c r="H383" s="68">
        <f t="shared" si="20"/>
        <v>4301.8</v>
      </c>
      <c r="I383" s="62"/>
      <c r="J383" s="62"/>
      <c r="K383" s="61"/>
      <c r="L383" s="44" t="e">
        <f t="shared" si="21"/>
        <v>#REF!</v>
      </c>
      <c r="M383" s="60" t="e">
        <f t="shared" si="22"/>
        <v>#REF!</v>
      </c>
      <c r="N383" s="11" t="e">
        <f t="shared" si="23"/>
        <v>#REF!</v>
      </c>
    </row>
    <row r="384" spans="1:14" ht="38.25" customHeight="1" x14ac:dyDescent="0.2">
      <c r="A384" s="67"/>
      <c r="B384" s="70">
        <v>380</v>
      </c>
      <c r="C384" s="72" t="s">
        <v>2023</v>
      </c>
      <c r="D384" s="70" t="s">
        <v>1630</v>
      </c>
      <c r="E384" s="69">
        <v>10</v>
      </c>
      <c r="F384" s="66"/>
      <c r="G384" s="68">
        <v>196.91666666666666</v>
      </c>
      <c r="H384" s="68">
        <f t="shared" si="20"/>
        <v>1969.17</v>
      </c>
      <c r="I384" s="62"/>
      <c r="J384" s="62"/>
      <c r="K384" s="61"/>
      <c r="L384" s="44" t="e">
        <f t="shared" si="21"/>
        <v>#REF!</v>
      </c>
      <c r="M384" s="60" t="e">
        <f t="shared" si="22"/>
        <v>#REF!</v>
      </c>
      <c r="N384" s="11" t="e">
        <f t="shared" si="23"/>
        <v>#REF!</v>
      </c>
    </row>
    <row r="385" spans="1:14" ht="38.25" customHeight="1" x14ac:dyDescent="0.2">
      <c r="A385" s="67"/>
      <c r="B385" s="70">
        <v>381</v>
      </c>
      <c r="C385" s="72" t="s">
        <v>2024</v>
      </c>
      <c r="D385" s="70" t="s">
        <v>1630</v>
      </c>
      <c r="E385" s="69">
        <v>20</v>
      </c>
      <c r="F385" s="66"/>
      <c r="G385" s="68">
        <v>88.155000000000001</v>
      </c>
      <c r="H385" s="68">
        <f t="shared" si="20"/>
        <v>1763.1</v>
      </c>
      <c r="I385" s="62"/>
      <c r="J385" s="62"/>
      <c r="K385" s="61"/>
      <c r="L385" s="44" t="e">
        <f t="shared" si="21"/>
        <v>#REF!</v>
      </c>
      <c r="M385" s="60" t="e">
        <f t="shared" si="22"/>
        <v>#REF!</v>
      </c>
      <c r="N385" s="11" t="e">
        <f t="shared" si="23"/>
        <v>#REF!</v>
      </c>
    </row>
    <row r="386" spans="1:14" ht="38.25" customHeight="1" x14ac:dyDescent="0.2">
      <c r="A386" s="67"/>
      <c r="B386" s="70">
        <v>382</v>
      </c>
      <c r="C386" s="72" t="s">
        <v>2025</v>
      </c>
      <c r="D386" s="70" t="s">
        <v>1630</v>
      </c>
      <c r="E386" s="69">
        <v>50</v>
      </c>
      <c r="F386" s="66"/>
      <c r="G386" s="68">
        <v>56.06</v>
      </c>
      <c r="H386" s="68">
        <f t="shared" si="20"/>
        <v>2803</v>
      </c>
      <c r="I386" s="62"/>
      <c r="J386" s="62"/>
      <c r="K386" s="61"/>
      <c r="L386" s="44" t="e">
        <f t="shared" si="21"/>
        <v>#REF!</v>
      </c>
      <c r="M386" s="60" t="e">
        <f t="shared" si="22"/>
        <v>#REF!</v>
      </c>
      <c r="N386" s="11" t="e">
        <f t="shared" si="23"/>
        <v>#REF!</v>
      </c>
    </row>
    <row r="387" spans="1:14" ht="38.25" customHeight="1" x14ac:dyDescent="0.2">
      <c r="A387" s="67"/>
      <c r="B387" s="70">
        <v>383</v>
      </c>
      <c r="C387" s="72" t="s">
        <v>2026</v>
      </c>
      <c r="D387" s="70" t="s">
        <v>1630</v>
      </c>
      <c r="E387" s="69">
        <v>100</v>
      </c>
      <c r="F387" s="66"/>
      <c r="G387" s="68">
        <v>1681.9499999999998</v>
      </c>
      <c r="H387" s="68">
        <f t="shared" si="20"/>
        <v>168195</v>
      </c>
      <c r="I387" s="62"/>
      <c r="J387" s="62"/>
      <c r="K387" s="61"/>
      <c r="L387" s="44" t="e">
        <f t="shared" si="21"/>
        <v>#REF!</v>
      </c>
      <c r="M387" s="60" t="e">
        <f t="shared" si="22"/>
        <v>#REF!</v>
      </c>
      <c r="N387" s="11" t="e">
        <f t="shared" si="23"/>
        <v>#REF!</v>
      </c>
    </row>
    <row r="388" spans="1:14" ht="38.25" customHeight="1" x14ac:dyDescent="0.2">
      <c r="A388" s="67"/>
      <c r="B388" s="70">
        <v>384</v>
      </c>
      <c r="C388" s="72" t="s">
        <v>2027</v>
      </c>
      <c r="D388" s="70" t="s">
        <v>1630</v>
      </c>
      <c r="E388" s="69">
        <v>60</v>
      </c>
      <c r="F388" s="66"/>
      <c r="G388" s="68">
        <v>31.942499999999999</v>
      </c>
      <c r="H388" s="68">
        <f t="shared" si="20"/>
        <v>1916.55</v>
      </c>
      <c r="I388" s="62"/>
      <c r="J388" s="62"/>
      <c r="K388" s="61"/>
      <c r="L388" s="44" t="e">
        <f t="shared" si="21"/>
        <v>#REF!</v>
      </c>
      <c r="M388" s="60" t="e">
        <f t="shared" si="22"/>
        <v>#REF!</v>
      </c>
      <c r="N388" s="11" t="e">
        <f t="shared" si="23"/>
        <v>#REF!</v>
      </c>
    </row>
    <row r="389" spans="1:14" ht="38.25" customHeight="1" x14ac:dyDescent="0.2">
      <c r="A389" s="67"/>
      <c r="B389" s="70">
        <v>385</v>
      </c>
      <c r="C389" s="72" t="s">
        <v>2028</v>
      </c>
      <c r="D389" s="70" t="s">
        <v>1630</v>
      </c>
      <c r="E389" s="69">
        <v>10</v>
      </c>
      <c r="F389" s="66"/>
      <c r="G389" s="68">
        <v>385.92</v>
      </c>
      <c r="H389" s="68">
        <f t="shared" ref="H389:H438" si="24">ROUND((E389*G389),2)</f>
        <v>3859.2</v>
      </c>
      <c r="I389" s="62"/>
      <c r="J389" s="62"/>
      <c r="K389" s="61"/>
      <c r="L389" s="44" t="e">
        <f t="shared" ref="L389:L438" si="25">G389-G389*$L$1</f>
        <v>#REF!</v>
      </c>
      <c r="M389" s="60" t="e">
        <f t="shared" ref="M389:M438" si="26">L389/(1-$L$1)</f>
        <v>#REF!</v>
      </c>
      <c r="N389" s="11" t="e">
        <f t="shared" ref="N389:N438" si="27">M389=G389</f>
        <v>#REF!</v>
      </c>
    </row>
    <row r="390" spans="1:14" ht="38.25" customHeight="1" x14ac:dyDescent="0.2">
      <c r="A390" s="67"/>
      <c r="B390" s="70">
        <v>386</v>
      </c>
      <c r="C390" s="72" t="s">
        <v>2029</v>
      </c>
      <c r="D390" s="70" t="s">
        <v>1630</v>
      </c>
      <c r="E390" s="69">
        <v>4</v>
      </c>
      <c r="F390" s="66"/>
      <c r="G390" s="68">
        <v>139.27250000000001</v>
      </c>
      <c r="H390" s="68">
        <f t="shared" si="24"/>
        <v>557.09</v>
      </c>
      <c r="I390" s="62"/>
      <c r="J390" s="62"/>
      <c r="K390" s="61"/>
      <c r="L390" s="44" t="e">
        <f t="shared" si="25"/>
        <v>#REF!</v>
      </c>
      <c r="M390" s="60" t="e">
        <f t="shared" si="26"/>
        <v>#REF!</v>
      </c>
      <c r="N390" s="11" t="e">
        <f t="shared" si="27"/>
        <v>#REF!</v>
      </c>
    </row>
    <row r="391" spans="1:14" ht="38.25" customHeight="1" x14ac:dyDescent="0.2">
      <c r="A391" s="67"/>
      <c r="B391" s="70">
        <v>387</v>
      </c>
      <c r="C391" s="72" t="s">
        <v>2030</v>
      </c>
      <c r="D391" s="70" t="s">
        <v>1630</v>
      </c>
      <c r="E391" s="69">
        <v>10</v>
      </c>
      <c r="F391" s="66"/>
      <c r="G391" s="68">
        <v>48.081999999999994</v>
      </c>
      <c r="H391" s="68">
        <f t="shared" si="24"/>
        <v>480.82</v>
      </c>
      <c r="I391" s="62"/>
      <c r="J391" s="62"/>
      <c r="K391" s="61"/>
      <c r="L391" s="44" t="e">
        <f t="shared" si="25"/>
        <v>#REF!</v>
      </c>
      <c r="M391" s="60" t="e">
        <f t="shared" si="26"/>
        <v>#REF!</v>
      </c>
      <c r="N391" s="11" t="e">
        <f t="shared" si="27"/>
        <v>#REF!</v>
      </c>
    </row>
    <row r="392" spans="1:14" ht="38.25" customHeight="1" x14ac:dyDescent="0.2">
      <c r="A392" s="67"/>
      <c r="B392" s="70">
        <v>388</v>
      </c>
      <c r="C392" s="72" t="s">
        <v>2031</v>
      </c>
      <c r="D392" s="70" t="s">
        <v>1630</v>
      </c>
      <c r="E392" s="69">
        <v>20</v>
      </c>
      <c r="F392" s="66"/>
      <c r="G392" s="68">
        <v>141.02499999999998</v>
      </c>
      <c r="H392" s="68">
        <f t="shared" si="24"/>
        <v>2820.5</v>
      </c>
      <c r="I392" s="62"/>
      <c r="J392" s="62"/>
      <c r="K392" s="61"/>
      <c r="L392" s="44" t="e">
        <f t="shared" si="25"/>
        <v>#REF!</v>
      </c>
      <c r="M392" s="60" t="e">
        <f t="shared" si="26"/>
        <v>#REF!</v>
      </c>
      <c r="N392" s="11" t="e">
        <f t="shared" si="27"/>
        <v>#REF!</v>
      </c>
    </row>
    <row r="393" spans="1:14" ht="38.25" customHeight="1" x14ac:dyDescent="0.2">
      <c r="A393" s="67"/>
      <c r="B393" s="70">
        <v>389</v>
      </c>
      <c r="C393" s="72" t="s">
        <v>2032</v>
      </c>
      <c r="D393" s="70" t="s">
        <v>1644</v>
      </c>
      <c r="E393" s="69">
        <v>300</v>
      </c>
      <c r="F393" s="66"/>
      <c r="G393" s="68">
        <v>473.84249999999997</v>
      </c>
      <c r="H393" s="68">
        <f t="shared" si="24"/>
        <v>142152.75</v>
      </c>
      <c r="I393" s="62"/>
      <c r="J393" s="62"/>
      <c r="K393" s="61"/>
      <c r="L393" s="44" t="e">
        <f t="shared" si="25"/>
        <v>#REF!</v>
      </c>
      <c r="M393" s="60" t="e">
        <f t="shared" si="26"/>
        <v>#REF!</v>
      </c>
      <c r="N393" s="11" t="e">
        <f t="shared" si="27"/>
        <v>#REF!</v>
      </c>
    </row>
    <row r="394" spans="1:14" ht="38.25" customHeight="1" x14ac:dyDescent="0.2">
      <c r="A394" s="67"/>
      <c r="B394" s="70">
        <v>390</v>
      </c>
      <c r="C394" s="72" t="s">
        <v>2033</v>
      </c>
      <c r="D394" s="70" t="s">
        <v>1644</v>
      </c>
      <c r="E394" s="69">
        <v>100</v>
      </c>
      <c r="F394" s="66"/>
      <c r="G394" s="68">
        <v>863.09999999999991</v>
      </c>
      <c r="H394" s="68">
        <f t="shared" si="24"/>
        <v>86310</v>
      </c>
      <c r="I394" s="62"/>
      <c r="J394" s="62"/>
      <c r="K394" s="61"/>
      <c r="L394" s="44" t="e">
        <f t="shared" si="25"/>
        <v>#REF!</v>
      </c>
      <c r="M394" s="60" t="e">
        <f t="shared" si="26"/>
        <v>#REF!</v>
      </c>
      <c r="N394" s="11" t="e">
        <f t="shared" si="27"/>
        <v>#REF!</v>
      </c>
    </row>
    <row r="395" spans="1:14" ht="38.25" customHeight="1" x14ac:dyDescent="0.2">
      <c r="A395" s="67"/>
      <c r="B395" s="70">
        <v>391</v>
      </c>
      <c r="C395" s="72" t="s">
        <v>2034</v>
      </c>
      <c r="D395" s="70" t="s">
        <v>1644</v>
      </c>
      <c r="E395" s="69">
        <v>100</v>
      </c>
      <c r="F395" s="66"/>
      <c r="G395" s="68">
        <v>899.9375</v>
      </c>
      <c r="H395" s="68">
        <f t="shared" si="24"/>
        <v>89993.75</v>
      </c>
      <c r="I395" s="62"/>
      <c r="J395" s="62"/>
      <c r="K395" s="61"/>
      <c r="L395" s="44" t="e">
        <f t="shared" si="25"/>
        <v>#REF!</v>
      </c>
      <c r="M395" s="60" t="e">
        <f t="shared" si="26"/>
        <v>#REF!</v>
      </c>
      <c r="N395" s="11" t="e">
        <f t="shared" si="27"/>
        <v>#REF!</v>
      </c>
    </row>
    <row r="396" spans="1:14" ht="38.25" customHeight="1" x14ac:dyDescent="0.2">
      <c r="A396" s="67"/>
      <c r="B396" s="70">
        <v>392</v>
      </c>
      <c r="C396" s="72" t="s">
        <v>2035</v>
      </c>
      <c r="D396" s="70" t="s">
        <v>1644</v>
      </c>
      <c r="E396" s="69">
        <v>100</v>
      </c>
      <c r="F396" s="66"/>
      <c r="G396" s="68">
        <v>1099.4749999999999</v>
      </c>
      <c r="H396" s="68">
        <f t="shared" si="24"/>
        <v>109947.5</v>
      </c>
      <c r="I396" s="62"/>
      <c r="J396" s="62"/>
      <c r="K396" s="61"/>
      <c r="L396" s="44" t="e">
        <f t="shared" si="25"/>
        <v>#REF!</v>
      </c>
      <c r="M396" s="60" t="e">
        <f t="shared" si="26"/>
        <v>#REF!</v>
      </c>
      <c r="N396" s="11" t="e">
        <f t="shared" si="27"/>
        <v>#REF!</v>
      </c>
    </row>
    <row r="397" spans="1:14" ht="38.25" customHeight="1" x14ac:dyDescent="0.2">
      <c r="A397" s="67"/>
      <c r="B397" s="70">
        <v>393</v>
      </c>
      <c r="C397" s="72" t="s">
        <v>2036</v>
      </c>
      <c r="D397" s="70" t="s">
        <v>1630</v>
      </c>
      <c r="E397" s="69">
        <v>20</v>
      </c>
      <c r="F397" s="66"/>
      <c r="G397" s="68">
        <v>127.304</v>
      </c>
      <c r="H397" s="68">
        <f t="shared" si="24"/>
        <v>2546.08</v>
      </c>
      <c r="I397" s="62"/>
      <c r="J397" s="62"/>
      <c r="K397" s="61"/>
      <c r="L397" s="44" t="e">
        <f t="shared" si="25"/>
        <v>#REF!</v>
      </c>
      <c r="M397" s="60" t="e">
        <f t="shared" si="26"/>
        <v>#REF!</v>
      </c>
      <c r="N397" s="11" t="e">
        <f t="shared" si="27"/>
        <v>#REF!</v>
      </c>
    </row>
    <row r="398" spans="1:14" ht="38.25" customHeight="1" x14ac:dyDescent="0.2">
      <c r="A398" s="67"/>
      <c r="B398" s="70">
        <v>394</v>
      </c>
      <c r="C398" s="72" t="s">
        <v>2037</v>
      </c>
      <c r="D398" s="70" t="s">
        <v>1630</v>
      </c>
      <c r="E398" s="69">
        <v>100</v>
      </c>
      <c r="F398" s="66"/>
      <c r="G398" s="68">
        <v>147.84333333333333</v>
      </c>
      <c r="H398" s="68">
        <f t="shared" si="24"/>
        <v>14784.33</v>
      </c>
      <c r="I398" s="62"/>
      <c r="J398" s="62"/>
      <c r="K398" s="61"/>
      <c r="L398" s="44" t="e">
        <f t="shared" si="25"/>
        <v>#REF!</v>
      </c>
      <c r="M398" s="60" t="e">
        <f t="shared" si="26"/>
        <v>#REF!</v>
      </c>
      <c r="N398" s="11" t="e">
        <f t="shared" si="27"/>
        <v>#REF!</v>
      </c>
    </row>
    <row r="399" spans="1:14" ht="38.25" customHeight="1" x14ac:dyDescent="0.2">
      <c r="A399" s="67"/>
      <c r="B399" s="70">
        <v>395</v>
      </c>
      <c r="C399" s="72" t="s">
        <v>2038</v>
      </c>
      <c r="D399" s="70" t="s">
        <v>1630</v>
      </c>
      <c r="E399" s="69">
        <v>40</v>
      </c>
      <c r="F399" s="66"/>
      <c r="G399" s="68">
        <v>218.73749999999998</v>
      </c>
      <c r="H399" s="68">
        <f t="shared" si="24"/>
        <v>8749.5</v>
      </c>
      <c r="I399" s="62"/>
      <c r="J399" s="62"/>
      <c r="K399" s="61"/>
      <c r="L399" s="44" t="e">
        <f t="shared" si="25"/>
        <v>#REF!</v>
      </c>
      <c r="M399" s="60" t="e">
        <f t="shared" si="26"/>
        <v>#REF!</v>
      </c>
      <c r="N399" s="11" t="e">
        <f t="shared" si="27"/>
        <v>#REF!</v>
      </c>
    </row>
    <row r="400" spans="1:14" ht="38.25" customHeight="1" x14ac:dyDescent="0.2">
      <c r="A400" s="67"/>
      <c r="B400" s="70">
        <v>396</v>
      </c>
      <c r="C400" s="72" t="s">
        <v>2039</v>
      </c>
      <c r="D400" s="70" t="s">
        <v>1713</v>
      </c>
      <c r="E400" s="69">
        <v>40</v>
      </c>
      <c r="F400" s="66"/>
      <c r="G400" s="68">
        <v>307.19666666666666</v>
      </c>
      <c r="H400" s="68">
        <f t="shared" si="24"/>
        <v>12287.87</v>
      </c>
      <c r="I400" s="62"/>
      <c r="J400" s="62"/>
      <c r="K400" s="61"/>
      <c r="L400" s="44" t="e">
        <f t="shared" si="25"/>
        <v>#REF!</v>
      </c>
      <c r="M400" s="60" t="e">
        <f t="shared" si="26"/>
        <v>#REF!</v>
      </c>
      <c r="N400" s="11" t="e">
        <f t="shared" si="27"/>
        <v>#REF!</v>
      </c>
    </row>
    <row r="401" spans="1:14" ht="38.25" customHeight="1" x14ac:dyDescent="0.2">
      <c r="A401" s="67"/>
      <c r="B401" s="70">
        <v>397</v>
      </c>
      <c r="C401" s="72" t="s">
        <v>2040</v>
      </c>
      <c r="D401" s="70" t="s">
        <v>1713</v>
      </c>
      <c r="E401" s="69">
        <v>40</v>
      </c>
      <c r="F401" s="66"/>
      <c r="G401" s="68">
        <v>417.54666666666668</v>
      </c>
      <c r="H401" s="68">
        <f t="shared" si="24"/>
        <v>16701.87</v>
      </c>
      <c r="I401" s="62"/>
      <c r="J401" s="62"/>
      <c r="K401" s="61"/>
      <c r="L401" s="44" t="e">
        <f t="shared" si="25"/>
        <v>#REF!</v>
      </c>
      <c r="M401" s="60" t="e">
        <f t="shared" si="26"/>
        <v>#REF!</v>
      </c>
      <c r="N401" s="11" t="e">
        <f t="shared" si="27"/>
        <v>#REF!</v>
      </c>
    </row>
    <row r="402" spans="1:14" ht="38.25" customHeight="1" x14ac:dyDescent="0.2">
      <c r="A402" s="67"/>
      <c r="B402" s="70">
        <v>398</v>
      </c>
      <c r="C402" s="72" t="s">
        <v>2041</v>
      </c>
      <c r="D402" s="70" t="s">
        <v>1713</v>
      </c>
      <c r="E402" s="69">
        <v>40</v>
      </c>
      <c r="F402" s="66"/>
      <c r="G402" s="68">
        <v>291.29666666666668</v>
      </c>
      <c r="H402" s="68">
        <f t="shared" si="24"/>
        <v>11651.87</v>
      </c>
      <c r="I402" s="62"/>
      <c r="J402" s="62"/>
      <c r="K402" s="61"/>
      <c r="L402" s="44" t="e">
        <f t="shared" si="25"/>
        <v>#REF!</v>
      </c>
      <c r="M402" s="60" t="e">
        <f t="shared" si="26"/>
        <v>#REF!</v>
      </c>
      <c r="N402" s="11" t="e">
        <f t="shared" si="27"/>
        <v>#REF!</v>
      </c>
    </row>
    <row r="403" spans="1:14" ht="38.25" customHeight="1" x14ac:dyDescent="0.2">
      <c r="A403" s="67"/>
      <c r="B403" s="70">
        <v>399</v>
      </c>
      <c r="C403" s="72" t="s">
        <v>2042</v>
      </c>
      <c r="D403" s="70" t="s">
        <v>1713</v>
      </c>
      <c r="E403" s="69">
        <v>40</v>
      </c>
      <c r="F403" s="66"/>
      <c r="G403" s="68">
        <v>440.38750000000005</v>
      </c>
      <c r="H403" s="68">
        <f t="shared" si="24"/>
        <v>17615.5</v>
      </c>
      <c r="I403" s="62"/>
      <c r="J403" s="62"/>
      <c r="K403" s="61"/>
      <c r="L403" s="44" t="e">
        <f t="shared" si="25"/>
        <v>#REF!</v>
      </c>
      <c r="M403" s="60" t="e">
        <f t="shared" si="26"/>
        <v>#REF!</v>
      </c>
      <c r="N403" s="11" t="e">
        <f t="shared" si="27"/>
        <v>#REF!</v>
      </c>
    </row>
    <row r="404" spans="1:14" ht="38.25" customHeight="1" x14ac:dyDescent="0.2">
      <c r="A404" s="67"/>
      <c r="B404" s="70">
        <v>400</v>
      </c>
      <c r="C404" s="72" t="s">
        <v>2043</v>
      </c>
      <c r="D404" s="70" t="s">
        <v>1713</v>
      </c>
      <c r="E404" s="69">
        <v>40</v>
      </c>
      <c r="F404" s="66"/>
      <c r="G404" s="68">
        <v>471.76333333333332</v>
      </c>
      <c r="H404" s="68">
        <f t="shared" si="24"/>
        <v>18870.53</v>
      </c>
      <c r="I404" s="62"/>
      <c r="J404" s="62"/>
      <c r="K404" s="61"/>
      <c r="L404" s="44" t="e">
        <f t="shared" si="25"/>
        <v>#REF!</v>
      </c>
      <c r="M404" s="60" t="e">
        <f t="shared" si="26"/>
        <v>#REF!</v>
      </c>
      <c r="N404" s="11" t="e">
        <f t="shared" si="27"/>
        <v>#REF!</v>
      </c>
    </row>
    <row r="405" spans="1:14" ht="38.25" customHeight="1" x14ac:dyDescent="0.2">
      <c r="A405" s="67"/>
      <c r="B405" s="70">
        <v>401</v>
      </c>
      <c r="C405" s="72" t="s">
        <v>2044</v>
      </c>
      <c r="D405" s="70" t="s">
        <v>1713</v>
      </c>
      <c r="E405" s="69">
        <v>40</v>
      </c>
      <c r="F405" s="66"/>
      <c r="G405" s="68">
        <v>156.3425</v>
      </c>
      <c r="H405" s="68">
        <f t="shared" si="24"/>
        <v>6253.7</v>
      </c>
      <c r="I405" s="62"/>
      <c r="J405" s="62"/>
      <c r="K405" s="61"/>
      <c r="L405" s="44" t="e">
        <f t="shared" si="25"/>
        <v>#REF!</v>
      </c>
      <c r="M405" s="60" t="e">
        <f t="shared" si="26"/>
        <v>#REF!</v>
      </c>
      <c r="N405" s="11" t="e">
        <f t="shared" si="27"/>
        <v>#REF!</v>
      </c>
    </row>
    <row r="406" spans="1:14" ht="38.25" customHeight="1" x14ac:dyDescent="0.2">
      <c r="A406" s="67"/>
      <c r="B406" s="70">
        <v>402</v>
      </c>
      <c r="C406" s="72" t="s">
        <v>2045</v>
      </c>
      <c r="D406" s="70" t="s">
        <v>1713</v>
      </c>
      <c r="E406" s="69">
        <v>60</v>
      </c>
      <c r="F406" s="66"/>
      <c r="G406" s="68">
        <v>273.36999999999995</v>
      </c>
      <c r="H406" s="68">
        <f t="shared" si="24"/>
        <v>16402.2</v>
      </c>
      <c r="I406" s="62"/>
      <c r="J406" s="62"/>
      <c r="K406" s="61"/>
      <c r="L406" s="44" t="e">
        <f t="shared" si="25"/>
        <v>#REF!</v>
      </c>
      <c r="M406" s="60" t="e">
        <f t="shared" si="26"/>
        <v>#REF!</v>
      </c>
      <c r="N406" s="11" t="e">
        <f t="shared" si="27"/>
        <v>#REF!</v>
      </c>
    </row>
    <row r="407" spans="1:14" ht="38.25" customHeight="1" x14ac:dyDescent="0.2">
      <c r="A407" s="67"/>
      <c r="B407" s="70">
        <v>403</v>
      </c>
      <c r="C407" s="72" t="s">
        <v>2046</v>
      </c>
      <c r="D407" s="70" t="s">
        <v>1713</v>
      </c>
      <c r="E407" s="69">
        <v>40</v>
      </c>
      <c r="F407" s="66"/>
      <c r="G407" s="68">
        <v>81.510000000000005</v>
      </c>
      <c r="H407" s="68">
        <f t="shared" si="24"/>
        <v>3260.4</v>
      </c>
      <c r="I407" s="62"/>
      <c r="J407" s="62"/>
      <c r="K407" s="61"/>
      <c r="L407" s="44" t="e">
        <f t="shared" si="25"/>
        <v>#REF!</v>
      </c>
      <c r="M407" s="60" t="e">
        <f t="shared" si="26"/>
        <v>#REF!</v>
      </c>
      <c r="N407" s="11" t="e">
        <f t="shared" si="27"/>
        <v>#REF!</v>
      </c>
    </row>
    <row r="408" spans="1:14" ht="38.25" customHeight="1" x14ac:dyDescent="0.2">
      <c r="A408" s="67"/>
      <c r="B408" s="70">
        <v>404</v>
      </c>
      <c r="C408" s="72" t="s">
        <v>2047</v>
      </c>
      <c r="D408" s="70" t="s">
        <v>1644</v>
      </c>
      <c r="E408" s="69">
        <v>2000</v>
      </c>
      <c r="F408" s="66"/>
      <c r="G408" s="68">
        <v>12.703333333333333</v>
      </c>
      <c r="H408" s="68">
        <f t="shared" si="24"/>
        <v>25406.67</v>
      </c>
      <c r="I408" s="62"/>
      <c r="J408" s="62"/>
      <c r="K408" s="61"/>
      <c r="L408" s="44" t="e">
        <f t="shared" si="25"/>
        <v>#REF!</v>
      </c>
      <c r="M408" s="60" t="e">
        <f t="shared" si="26"/>
        <v>#REF!</v>
      </c>
      <c r="N408" s="11" t="e">
        <f t="shared" si="27"/>
        <v>#REF!</v>
      </c>
    </row>
    <row r="409" spans="1:14" ht="38.25" customHeight="1" x14ac:dyDescent="0.2">
      <c r="A409" s="67"/>
      <c r="B409" s="70">
        <v>405</v>
      </c>
      <c r="C409" s="72" t="s">
        <v>2048</v>
      </c>
      <c r="D409" s="70" t="s">
        <v>1630</v>
      </c>
      <c r="E409" s="69">
        <v>40</v>
      </c>
      <c r="F409" s="66"/>
      <c r="G409" s="68">
        <v>403.72333333333336</v>
      </c>
      <c r="H409" s="68">
        <f t="shared" si="24"/>
        <v>16148.93</v>
      </c>
      <c r="I409" s="62"/>
      <c r="J409" s="62"/>
      <c r="K409" s="61"/>
      <c r="L409" s="44" t="e">
        <f t="shared" si="25"/>
        <v>#REF!</v>
      </c>
      <c r="M409" s="60" t="e">
        <f t="shared" si="26"/>
        <v>#REF!</v>
      </c>
      <c r="N409" s="11" t="e">
        <f t="shared" si="27"/>
        <v>#REF!</v>
      </c>
    </row>
    <row r="410" spans="1:14" ht="38.25" customHeight="1" x14ac:dyDescent="0.2">
      <c r="A410" s="67"/>
      <c r="B410" s="70">
        <v>406</v>
      </c>
      <c r="C410" s="72" t="s">
        <v>2049</v>
      </c>
      <c r="D410" s="70" t="s">
        <v>1630</v>
      </c>
      <c r="E410" s="69">
        <v>20</v>
      </c>
      <c r="F410" s="66"/>
      <c r="G410" s="68">
        <v>129.34</v>
      </c>
      <c r="H410" s="68">
        <f t="shared" si="24"/>
        <v>2586.8000000000002</v>
      </c>
      <c r="I410" s="62"/>
      <c r="J410" s="62"/>
      <c r="K410" s="61"/>
      <c r="L410" s="44" t="e">
        <f t="shared" si="25"/>
        <v>#REF!</v>
      </c>
      <c r="M410" s="60" t="e">
        <f t="shared" si="26"/>
        <v>#REF!</v>
      </c>
      <c r="N410" s="11" t="e">
        <f t="shared" si="27"/>
        <v>#REF!</v>
      </c>
    </row>
    <row r="411" spans="1:14" ht="38.25" customHeight="1" x14ac:dyDescent="0.2">
      <c r="A411" s="67"/>
      <c r="B411" s="70">
        <v>407</v>
      </c>
      <c r="C411" s="72" t="s">
        <v>2050</v>
      </c>
      <c r="D411" s="70" t="s">
        <v>1630</v>
      </c>
      <c r="E411" s="69">
        <v>20</v>
      </c>
      <c r="F411" s="66"/>
      <c r="G411" s="68">
        <v>134.10000000000002</v>
      </c>
      <c r="H411" s="68">
        <f t="shared" si="24"/>
        <v>2682</v>
      </c>
      <c r="I411" s="62"/>
      <c r="J411" s="62"/>
      <c r="K411" s="61"/>
      <c r="L411" s="44" t="e">
        <f t="shared" si="25"/>
        <v>#REF!</v>
      </c>
      <c r="M411" s="60" t="e">
        <f t="shared" si="26"/>
        <v>#REF!</v>
      </c>
      <c r="N411" s="11" t="e">
        <f t="shared" si="27"/>
        <v>#REF!</v>
      </c>
    </row>
    <row r="412" spans="1:14" ht="38.25" customHeight="1" x14ac:dyDescent="0.2">
      <c r="A412" s="67"/>
      <c r="B412" s="70">
        <v>408</v>
      </c>
      <c r="C412" s="72" t="s">
        <v>2051</v>
      </c>
      <c r="D412" s="70" t="s">
        <v>1721</v>
      </c>
      <c r="E412" s="69">
        <v>20</v>
      </c>
      <c r="F412" s="66"/>
      <c r="G412" s="68">
        <v>28.729999999999997</v>
      </c>
      <c r="H412" s="68">
        <f t="shared" si="24"/>
        <v>574.6</v>
      </c>
      <c r="I412" s="62"/>
      <c r="J412" s="62"/>
      <c r="K412" s="61"/>
      <c r="L412" s="44" t="e">
        <f t="shared" si="25"/>
        <v>#REF!</v>
      </c>
      <c r="M412" s="60" t="e">
        <f t="shared" si="26"/>
        <v>#REF!</v>
      </c>
      <c r="N412" s="11" t="e">
        <f t="shared" si="27"/>
        <v>#REF!</v>
      </c>
    </row>
    <row r="413" spans="1:14" ht="38.25" customHeight="1" x14ac:dyDescent="0.2">
      <c r="A413" s="67"/>
      <c r="B413" s="70">
        <v>409</v>
      </c>
      <c r="C413" s="72" t="s">
        <v>2052</v>
      </c>
      <c r="D413" s="70" t="s">
        <v>1630</v>
      </c>
      <c r="E413" s="69">
        <v>200</v>
      </c>
      <c r="F413" s="66"/>
      <c r="G413" s="68">
        <v>12.005000000000003</v>
      </c>
      <c r="H413" s="68">
        <f t="shared" si="24"/>
        <v>2401</v>
      </c>
      <c r="I413" s="62"/>
      <c r="J413" s="62"/>
      <c r="K413" s="61"/>
      <c r="L413" s="44" t="e">
        <f t="shared" si="25"/>
        <v>#REF!</v>
      </c>
      <c r="M413" s="60" t="e">
        <f t="shared" si="26"/>
        <v>#REF!</v>
      </c>
      <c r="N413" s="11" t="e">
        <f t="shared" si="27"/>
        <v>#REF!</v>
      </c>
    </row>
    <row r="414" spans="1:14" ht="38.25" customHeight="1" x14ac:dyDescent="0.2">
      <c r="A414" s="67"/>
      <c r="B414" s="70">
        <v>410</v>
      </c>
      <c r="C414" s="72" t="s">
        <v>2053</v>
      </c>
      <c r="D414" s="70" t="s">
        <v>1630</v>
      </c>
      <c r="E414" s="69">
        <v>300</v>
      </c>
      <c r="F414" s="66"/>
      <c r="G414" s="68">
        <v>31.377499999999998</v>
      </c>
      <c r="H414" s="68">
        <f t="shared" si="24"/>
        <v>9413.25</v>
      </c>
      <c r="I414" s="62"/>
      <c r="J414" s="62"/>
      <c r="K414" s="61"/>
      <c r="L414" s="44" t="e">
        <f t="shared" si="25"/>
        <v>#REF!</v>
      </c>
      <c r="M414" s="60" t="e">
        <f t="shared" si="26"/>
        <v>#REF!</v>
      </c>
      <c r="N414" s="11" t="e">
        <f t="shared" si="27"/>
        <v>#REF!</v>
      </c>
    </row>
    <row r="415" spans="1:14" ht="38.25" customHeight="1" x14ac:dyDescent="0.2">
      <c r="A415" s="67"/>
      <c r="B415" s="70">
        <v>411</v>
      </c>
      <c r="C415" s="72" t="s">
        <v>2054</v>
      </c>
      <c r="D415" s="70" t="s">
        <v>1644</v>
      </c>
      <c r="E415" s="69">
        <v>300</v>
      </c>
      <c r="F415" s="66"/>
      <c r="G415" s="68">
        <v>40.620000000000005</v>
      </c>
      <c r="H415" s="68">
        <f t="shared" si="24"/>
        <v>12186</v>
      </c>
      <c r="I415" s="62"/>
      <c r="J415" s="62"/>
      <c r="K415" s="61"/>
      <c r="L415" s="44" t="e">
        <f t="shared" si="25"/>
        <v>#REF!</v>
      </c>
      <c r="M415" s="60" t="e">
        <f t="shared" si="26"/>
        <v>#REF!</v>
      </c>
      <c r="N415" s="11" t="e">
        <f t="shared" si="27"/>
        <v>#REF!</v>
      </c>
    </row>
    <row r="416" spans="1:14" ht="38.25" customHeight="1" x14ac:dyDescent="0.2">
      <c r="A416" s="67"/>
      <c r="B416" s="70">
        <v>412</v>
      </c>
      <c r="C416" s="72" t="s">
        <v>2055</v>
      </c>
      <c r="D416" s="70" t="s">
        <v>1840</v>
      </c>
      <c r="E416" s="69">
        <v>40</v>
      </c>
      <c r="F416" s="66"/>
      <c r="G416" s="68">
        <v>439.22999999999996</v>
      </c>
      <c r="H416" s="68">
        <f t="shared" si="24"/>
        <v>17569.2</v>
      </c>
      <c r="I416" s="62"/>
      <c r="J416" s="62"/>
      <c r="K416" s="61"/>
      <c r="L416" s="44" t="e">
        <f t="shared" si="25"/>
        <v>#REF!</v>
      </c>
      <c r="M416" s="60" t="e">
        <f t="shared" si="26"/>
        <v>#REF!</v>
      </c>
      <c r="N416" s="11" t="e">
        <f t="shared" si="27"/>
        <v>#REF!</v>
      </c>
    </row>
    <row r="417" spans="1:14" ht="38.25" customHeight="1" x14ac:dyDescent="0.2">
      <c r="A417" s="67"/>
      <c r="B417" s="70">
        <v>413</v>
      </c>
      <c r="C417" s="72" t="s">
        <v>2056</v>
      </c>
      <c r="D417" s="70" t="s">
        <v>1630</v>
      </c>
      <c r="E417" s="69">
        <v>60</v>
      </c>
      <c r="F417" s="66"/>
      <c r="G417" s="68">
        <v>300.35249999999996</v>
      </c>
      <c r="H417" s="68">
        <f t="shared" si="24"/>
        <v>18021.150000000001</v>
      </c>
      <c r="I417" s="62"/>
      <c r="J417" s="62"/>
      <c r="K417" s="61"/>
      <c r="L417" s="44" t="e">
        <f t="shared" si="25"/>
        <v>#REF!</v>
      </c>
      <c r="M417" s="60" t="e">
        <f t="shared" si="26"/>
        <v>#REF!</v>
      </c>
      <c r="N417" s="11" t="e">
        <f t="shared" si="27"/>
        <v>#REF!</v>
      </c>
    </row>
    <row r="418" spans="1:14" ht="38.25" customHeight="1" x14ac:dyDescent="0.2">
      <c r="A418" s="67"/>
      <c r="B418" s="70">
        <v>414</v>
      </c>
      <c r="C418" s="72" t="s">
        <v>2057</v>
      </c>
      <c r="D418" s="70" t="s">
        <v>1644</v>
      </c>
      <c r="E418" s="69">
        <v>100</v>
      </c>
      <c r="F418" s="66"/>
      <c r="G418" s="68">
        <v>122.12</v>
      </c>
      <c r="H418" s="68">
        <f t="shared" si="24"/>
        <v>12212</v>
      </c>
      <c r="I418" s="62"/>
      <c r="J418" s="62"/>
      <c r="K418" s="61"/>
      <c r="L418" s="44" t="e">
        <f t="shared" si="25"/>
        <v>#REF!</v>
      </c>
      <c r="M418" s="60" t="e">
        <f t="shared" si="26"/>
        <v>#REF!</v>
      </c>
      <c r="N418" s="11" t="e">
        <f t="shared" si="27"/>
        <v>#REF!</v>
      </c>
    </row>
    <row r="419" spans="1:14" ht="38.25" customHeight="1" x14ac:dyDescent="0.2">
      <c r="A419" s="67"/>
      <c r="B419" s="70">
        <v>415</v>
      </c>
      <c r="C419" s="72" t="s">
        <v>2058</v>
      </c>
      <c r="D419" s="70" t="s">
        <v>1630</v>
      </c>
      <c r="E419" s="69">
        <v>400</v>
      </c>
      <c r="F419" s="66"/>
      <c r="G419" s="68">
        <v>16.877500000000001</v>
      </c>
      <c r="H419" s="68">
        <f t="shared" si="24"/>
        <v>6751</v>
      </c>
      <c r="I419" s="62"/>
      <c r="J419" s="62"/>
      <c r="K419" s="61"/>
      <c r="L419" s="44" t="e">
        <f t="shared" si="25"/>
        <v>#REF!</v>
      </c>
      <c r="M419" s="60" t="e">
        <f t="shared" si="26"/>
        <v>#REF!</v>
      </c>
      <c r="N419" s="11" t="e">
        <f t="shared" si="27"/>
        <v>#REF!</v>
      </c>
    </row>
    <row r="420" spans="1:14" ht="38.25" customHeight="1" x14ac:dyDescent="0.2">
      <c r="A420" s="67"/>
      <c r="B420" s="70">
        <v>416</v>
      </c>
      <c r="C420" s="72" t="s">
        <v>2059</v>
      </c>
      <c r="D420" s="70" t="s">
        <v>1630</v>
      </c>
      <c r="E420" s="69">
        <v>400</v>
      </c>
      <c r="F420" s="66"/>
      <c r="G420" s="68">
        <v>13.513333333333334</v>
      </c>
      <c r="H420" s="68">
        <f t="shared" si="24"/>
        <v>5405.33</v>
      </c>
      <c r="I420" s="62"/>
      <c r="J420" s="62"/>
      <c r="K420" s="61"/>
      <c r="L420" s="44" t="e">
        <f t="shared" si="25"/>
        <v>#REF!</v>
      </c>
      <c r="M420" s="60" t="e">
        <f t="shared" si="26"/>
        <v>#REF!</v>
      </c>
      <c r="N420" s="11" t="e">
        <f t="shared" si="27"/>
        <v>#REF!</v>
      </c>
    </row>
    <row r="421" spans="1:14" ht="38.25" customHeight="1" x14ac:dyDescent="0.2">
      <c r="A421" s="67"/>
      <c r="B421" s="70">
        <v>417</v>
      </c>
      <c r="C421" s="72" t="s">
        <v>2060</v>
      </c>
      <c r="D421" s="70" t="s">
        <v>1630</v>
      </c>
      <c r="E421" s="69">
        <v>400</v>
      </c>
      <c r="F421" s="66"/>
      <c r="G421" s="68">
        <v>22.822500000000002</v>
      </c>
      <c r="H421" s="68">
        <f t="shared" si="24"/>
        <v>9129</v>
      </c>
      <c r="I421" s="62"/>
      <c r="J421" s="62"/>
      <c r="K421" s="61"/>
      <c r="L421" s="44" t="e">
        <f t="shared" si="25"/>
        <v>#REF!</v>
      </c>
      <c r="M421" s="60" t="e">
        <f t="shared" si="26"/>
        <v>#REF!</v>
      </c>
      <c r="N421" s="11" t="e">
        <f t="shared" si="27"/>
        <v>#REF!</v>
      </c>
    </row>
    <row r="422" spans="1:14" ht="38.25" customHeight="1" x14ac:dyDescent="0.2">
      <c r="A422" s="67"/>
      <c r="B422" s="70">
        <v>418</v>
      </c>
      <c r="C422" s="72" t="s">
        <v>2061</v>
      </c>
      <c r="D422" s="70" t="s">
        <v>1630</v>
      </c>
      <c r="E422" s="69">
        <v>400</v>
      </c>
      <c r="F422" s="66"/>
      <c r="G422" s="68">
        <v>13.666666666666666</v>
      </c>
      <c r="H422" s="68">
        <f t="shared" si="24"/>
        <v>5466.67</v>
      </c>
      <c r="I422" s="62"/>
      <c r="J422" s="62"/>
      <c r="K422" s="61"/>
      <c r="L422" s="44" t="e">
        <f t="shared" si="25"/>
        <v>#REF!</v>
      </c>
      <c r="M422" s="60" t="e">
        <f t="shared" si="26"/>
        <v>#REF!</v>
      </c>
      <c r="N422" s="11" t="e">
        <f t="shared" si="27"/>
        <v>#REF!</v>
      </c>
    </row>
    <row r="423" spans="1:14" ht="38.25" customHeight="1" x14ac:dyDescent="0.2">
      <c r="A423" s="67"/>
      <c r="B423" s="70">
        <v>419</v>
      </c>
      <c r="C423" s="72" t="s">
        <v>2062</v>
      </c>
      <c r="D423" s="70" t="s">
        <v>1630</v>
      </c>
      <c r="E423" s="69">
        <v>400</v>
      </c>
      <c r="F423" s="66"/>
      <c r="G423" s="68">
        <v>19.386666666666667</v>
      </c>
      <c r="H423" s="68">
        <f t="shared" si="24"/>
        <v>7754.67</v>
      </c>
      <c r="I423" s="62"/>
      <c r="J423" s="62"/>
      <c r="K423" s="61"/>
      <c r="L423" s="44" t="e">
        <f t="shared" si="25"/>
        <v>#REF!</v>
      </c>
      <c r="M423" s="60" t="e">
        <f t="shared" si="26"/>
        <v>#REF!</v>
      </c>
      <c r="N423" s="11" t="e">
        <f t="shared" si="27"/>
        <v>#REF!</v>
      </c>
    </row>
    <row r="424" spans="1:14" ht="38.25" customHeight="1" x14ac:dyDescent="0.2">
      <c r="A424" s="67"/>
      <c r="B424" s="70">
        <v>420</v>
      </c>
      <c r="C424" s="72" t="s">
        <v>2063</v>
      </c>
      <c r="D424" s="70" t="s">
        <v>1630</v>
      </c>
      <c r="E424" s="69">
        <v>400</v>
      </c>
      <c r="F424" s="66"/>
      <c r="G424" s="68">
        <v>23.256666666666671</v>
      </c>
      <c r="H424" s="68">
        <f t="shared" si="24"/>
        <v>9302.67</v>
      </c>
      <c r="I424" s="62"/>
      <c r="J424" s="62"/>
      <c r="K424" s="61"/>
      <c r="L424" s="44" t="e">
        <f t="shared" si="25"/>
        <v>#REF!</v>
      </c>
      <c r="M424" s="60" t="e">
        <f t="shared" si="26"/>
        <v>#REF!</v>
      </c>
      <c r="N424" s="11" t="e">
        <f t="shared" si="27"/>
        <v>#REF!</v>
      </c>
    </row>
    <row r="425" spans="1:14" ht="38.25" customHeight="1" x14ac:dyDescent="0.2">
      <c r="A425" s="67"/>
      <c r="B425" s="70">
        <v>421</v>
      </c>
      <c r="C425" s="72" t="s">
        <v>2064</v>
      </c>
      <c r="D425" s="70" t="s">
        <v>1630</v>
      </c>
      <c r="E425" s="69">
        <v>20</v>
      </c>
      <c r="F425" s="66"/>
      <c r="G425" s="68">
        <v>128.85250000000002</v>
      </c>
      <c r="H425" s="68">
        <f t="shared" si="24"/>
        <v>2577.0500000000002</v>
      </c>
      <c r="I425" s="62"/>
      <c r="J425" s="62"/>
      <c r="K425" s="61"/>
      <c r="L425" s="44" t="e">
        <f t="shared" si="25"/>
        <v>#REF!</v>
      </c>
      <c r="M425" s="60" t="e">
        <f t="shared" si="26"/>
        <v>#REF!</v>
      </c>
      <c r="N425" s="11" t="e">
        <f t="shared" si="27"/>
        <v>#REF!</v>
      </c>
    </row>
    <row r="426" spans="1:14" ht="38.25" customHeight="1" x14ac:dyDescent="0.2">
      <c r="A426" s="67"/>
      <c r="B426" s="70">
        <v>422</v>
      </c>
      <c r="C426" s="72" t="s">
        <v>2065</v>
      </c>
      <c r="D426" s="70" t="s">
        <v>1630</v>
      </c>
      <c r="E426" s="69">
        <v>20</v>
      </c>
      <c r="F426" s="66"/>
      <c r="G426" s="68">
        <v>143.66333333333333</v>
      </c>
      <c r="H426" s="68">
        <f t="shared" si="24"/>
        <v>2873.27</v>
      </c>
      <c r="I426" s="62"/>
      <c r="J426" s="62"/>
      <c r="K426" s="61"/>
      <c r="L426" s="44" t="e">
        <f t="shared" si="25"/>
        <v>#REF!</v>
      </c>
      <c r="M426" s="60" t="e">
        <f t="shared" si="26"/>
        <v>#REF!</v>
      </c>
      <c r="N426" s="11" t="e">
        <f t="shared" si="27"/>
        <v>#REF!</v>
      </c>
    </row>
    <row r="427" spans="1:14" ht="38.25" customHeight="1" x14ac:dyDescent="0.2">
      <c r="A427" s="67"/>
      <c r="B427" s="70">
        <v>423</v>
      </c>
      <c r="C427" s="72" t="s">
        <v>2066</v>
      </c>
      <c r="D427" s="70" t="s">
        <v>1630</v>
      </c>
      <c r="E427" s="69">
        <v>20</v>
      </c>
      <c r="F427" s="66"/>
      <c r="G427" s="68">
        <v>124.73000000000002</v>
      </c>
      <c r="H427" s="68">
        <f t="shared" si="24"/>
        <v>2494.6</v>
      </c>
      <c r="I427" s="62"/>
      <c r="J427" s="62"/>
      <c r="K427" s="61"/>
      <c r="L427" s="44" t="e">
        <f t="shared" si="25"/>
        <v>#REF!</v>
      </c>
      <c r="M427" s="60" t="e">
        <f t="shared" si="26"/>
        <v>#REF!</v>
      </c>
      <c r="N427" s="11" t="e">
        <f t="shared" si="27"/>
        <v>#REF!</v>
      </c>
    </row>
    <row r="428" spans="1:14" ht="38.25" customHeight="1" x14ac:dyDescent="0.2">
      <c r="A428" s="67"/>
      <c r="B428" s="70">
        <v>424</v>
      </c>
      <c r="C428" s="71" t="s">
        <v>2067</v>
      </c>
      <c r="D428" s="70" t="s">
        <v>1630</v>
      </c>
      <c r="E428" s="69">
        <v>10</v>
      </c>
      <c r="F428" s="66"/>
      <c r="G428" s="68">
        <v>3761.2700000000004</v>
      </c>
      <c r="H428" s="68">
        <f t="shared" si="24"/>
        <v>37612.699999999997</v>
      </c>
      <c r="I428" s="62"/>
      <c r="J428" s="62"/>
      <c r="K428" s="61"/>
      <c r="L428" s="44" t="e">
        <f t="shared" si="25"/>
        <v>#REF!</v>
      </c>
      <c r="M428" s="60" t="e">
        <f t="shared" si="26"/>
        <v>#REF!</v>
      </c>
      <c r="N428" s="11" t="e">
        <f t="shared" si="27"/>
        <v>#REF!</v>
      </c>
    </row>
    <row r="429" spans="1:14" ht="38.25" customHeight="1" x14ac:dyDescent="0.2">
      <c r="A429" s="67"/>
      <c r="B429" s="70">
        <v>425</v>
      </c>
      <c r="C429" s="71" t="s">
        <v>2068</v>
      </c>
      <c r="D429" s="70" t="s">
        <v>1630</v>
      </c>
      <c r="E429" s="69">
        <v>10</v>
      </c>
      <c r="F429" s="66"/>
      <c r="G429" s="68">
        <v>8590.8033333333333</v>
      </c>
      <c r="H429" s="68">
        <f t="shared" si="24"/>
        <v>85908.03</v>
      </c>
      <c r="I429" s="62"/>
      <c r="J429" s="62"/>
      <c r="K429" s="61"/>
      <c r="L429" s="44" t="e">
        <f t="shared" si="25"/>
        <v>#REF!</v>
      </c>
      <c r="M429" s="60" t="e">
        <f t="shared" si="26"/>
        <v>#REF!</v>
      </c>
      <c r="N429" s="11" t="e">
        <f t="shared" si="27"/>
        <v>#REF!</v>
      </c>
    </row>
    <row r="430" spans="1:14" ht="38.25" customHeight="1" x14ac:dyDescent="0.2">
      <c r="A430" s="65"/>
      <c r="B430" s="70">
        <v>426</v>
      </c>
      <c r="C430" s="71" t="s">
        <v>2069</v>
      </c>
      <c r="D430" s="70" t="s">
        <v>1630</v>
      </c>
      <c r="E430" s="69">
        <v>100</v>
      </c>
      <c r="F430" s="66"/>
      <c r="G430" s="68">
        <v>246.58333333333334</v>
      </c>
      <c r="H430" s="68">
        <f t="shared" si="24"/>
        <v>24658.33</v>
      </c>
      <c r="I430" s="62"/>
      <c r="J430" s="62"/>
      <c r="K430" s="61"/>
      <c r="L430" s="44" t="e">
        <f t="shared" si="25"/>
        <v>#REF!</v>
      </c>
      <c r="M430" s="60" t="e">
        <f t="shared" si="26"/>
        <v>#REF!</v>
      </c>
      <c r="N430" s="11" t="e">
        <f t="shared" si="27"/>
        <v>#REF!</v>
      </c>
    </row>
    <row r="431" spans="1:14" ht="38.25" customHeight="1" x14ac:dyDescent="0.2">
      <c r="A431" s="65"/>
      <c r="B431" s="70">
        <v>427</v>
      </c>
      <c r="C431" s="71" t="s">
        <v>2070</v>
      </c>
      <c r="D431" s="70" t="s">
        <v>1630</v>
      </c>
      <c r="E431" s="69">
        <v>100</v>
      </c>
      <c r="F431" s="66"/>
      <c r="G431" s="68">
        <v>286.065</v>
      </c>
      <c r="H431" s="68">
        <f t="shared" si="24"/>
        <v>28606.5</v>
      </c>
      <c r="I431" s="62"/>
      <c r="J431" s="62"/>
      <c r="K431" s="61"/>
      <c r="L431" s="44" t="e">
        <f t="shared" si="25"/>
        <v>#REF!</v>
      </c>
      <c r="M431" s="60" t="e">
        <f t="shared" si="26"/>
        <v>#REF!</v>
      </c>
      <c r="N431" s="11" t="e">
        <f t="shared" si="27"/>
        <v>#REF!</v>
      </c>
    </row>
    <row r="432" spans="1:14" ht="38.25" customHeight="1" x14ac:dyDescent="0.2">
      <c r="A432" s="65"/>
      <c r="B432" s="70">
        <v>428</v>
      </c>
      <c r="C432" s="71" t="s">
        <v>2071</v>
      </c>
      <c r="D432" s="70" t="s">
        <v>1630</v>
      </c>
      <c r="E432" s="69">
        <v>50</v>
      </c>
      <c r="F432" s="66"/>
      <c r="G432" s="68">
        <v>1464.1066666666666</v>
      </c>
      <c r="H432" s="68">
        <f t="shared" si="24"/>
        <v>73205.33</v>
      </c>
      <c r="I432" s="62"/>
      <c r="J432" s="62"/>
      <c r="K432" s="61"/>
      <c r="L432" s="44" t="e">
        <f t="shared" si="25"/>
        <v>#REF!</v>
      </c>
      <c r="M432" s="60" t="e">
        <f t="shared" si="26"/>
        <v>#REF!</v>
      </c>
      <c r="N432" s="11" t="e">
        <f t="shared" si="27"/>
        <v>#REF!</v>
      </c>
    </row>
    <row r="433" spans="1:14" ht="38.25" customHeight="1" x14ac:dyDescent="0.2">
      <c r="A433" s="65"/>
      <c r="B433" s="70">
        <v>429</v>
      </c>
      <c r="C433" s="71" t="s">
        <v>2072</v>
      </c>
      <c r="D433" s="70" t="s">
        <v>1630</v>
      </c>
      <c r="E433" s="69">
        <v>30</v>
      </c>
      <c r="F433" s="66"/>
      <c r="G433" s="68">
        <v>1930.4166666666667</v>
      </c>
      <c r="H433" s="68">
        <f t="shared" si="24"/>
        <v>57912.5</v>
      </c>
      <c r="I433" s="62"/>
      <c r="J433" s="62"/>
      <c r="K433" s="61"/>
      <c r="L433" s="44" t="e">
        <f t="shared" si="25"/>
        <v>#REF!</v>
      </c>
      <c r="M433" s="60" t="e">
        <f t="shared" si="26"/>
        <v>#REF!</v>
      </c>
      <c r="N433" s="11" t="e">
        <f t="shared" si="27"/>
        <v>#REF!</v>
      </c>
    </row>
    <row r="434" spans="1:14" ht="38.25" customHeight="1" x14ac:dyDescent="0.2">
      <c r="A434" s="65"/>
      <c r="B434" s="70">
        <v>430</v>
      </c>
      <c r="C434" s="153" t="s">
        <v>2073</v>
      </c>
      <c r="D434" s="70" t="s">
        <v>1630</v>
      </c>
      <c r="E434" s="69">
        <v>3</v>
      </c>
      <c r="F434" s="66"/>
      <c r="G434" s="68">
        <v>693.77</v>
      </c>
      <c r="H434" s="68">
        <f t="shared" si="24"/>
        <v>2081.31</v>
      </c>
      <c r="I434" s="62"/>
      <c r="J434" s="62"/>
      <c r="K434" s="61"/>
      <c r="L434" s="44" t="e">
        <f t="shared" si="25"/>
        <v>#REF!</v>
      </c>
      <c r="M434" s="60" t="e">
        <f t="shared" si="26"/>
        <v>#REF!</v>
      </c>
      <c r="N434" s="11" t="e">
        <f t="shared" si="27"/>
        <v>#REF!</v>
      </c>
    </row>
    <row r="435" spans="1:14" ht="38.25" customHeight="1" x14ac:dyDescent="0.2">
      <c r="A435" s="65"/>
      <c r="B435" s="70">
        <v>431</v>
      </c>
      <c r="C435" s="153" t="s">
        <v>2074</v>
      </c>
      <c r="D435" s="70" t="s">
        <v>1630</v>
      </c>
      <c r="E435" s="69">
        <v>3</v>
      </c>
      <c r="F435" s="66"/>
      <c r="G435" s="68">
        <v>1027.6624999999999</v>
      </c>
      <c r="H435" s="68">
        <f t="shared" si="24"/>
        <v>3082.99</v>
      </c>
      <c r="I435" s="62"/>
      <c r="J435" s="62"/>
      <c r="K435" s="61"/>
      <c r="L435" s="44" t="e">
        <f t="shared" si="25"/>
        <v>#REF!</v>
      </c>
      <c r="M435" s="60" t="e">
        <f t="shared" si="26"/>
        <v>#REF!</v>
      </c>
      <c r="N435" s="11" t="e">
        <f t="shared" si="27"/>
        <v>#REF!</v>
      </c>
    </row>
    <row r="436" spans="1:14" ht="38.25" customHeight="1" x14ac:dyDescent="0.2">
      <c r="A436" s="65"/>
      <c r="B436" s="70">
        <v>432</v>
      </c>
      <c r="C436" s="153" t="s">
        <v>2075</v>
      </c>
      <c r="D436" s="70" t="s">
        <v>1630</v>
      </c>
      <c r="E436" s="69">
        <v>3</v>
      </c>
      <c r="F436" s="66"/>
      <c r="G436" s="68">
        <v>896.88666666666677</v>
      </c>
      <c r="H436" s="68">
        <f t="shared" si="24"/>
        <v>2690.66</v>
      </c>
      <c r="I436" s="62"/>
      <c r="J436" s="62"/>
      <c r="K436" s="61"/>
      <c r="L436" s="44" t="e">
        <f t="shared" si="25"/>
        <v>#REF!</v>
      </c>
      <c r="M436" s="60" t="e">
        <f t="shared" si="26"/>
        <v>#REF!</v>
      </c>
      <c r="N436" s="11" t="e">
        <f t="shared" si="27"/>
        <v>#REF!</v>
      </c>
    </row>
    <row r="437" spans="1:14" ht="38.25" customHeight="1" x14ac:dyDescent="0.2">
      <c r="A437" s="65"/>
      <c r="B437" s="70">
        <v>433</v>
      </c>
      <c r="C437" s="153" t="s">
        <v>2076</v>
      </c>
      <c r="D437" s="70" t="s">
        <v>1630</v>
      </c>
      <c r="E437" s="69">
        <v>3</v>
      </c>
      <c r="F437" s="66"/>
      <c r="G437" s="68">
        <v>1314.5</v>
      </c>
      <c r="H437" s="68">
        <f t="shared" si="24"/>
        <v>3943.5</v>
      </c>
      <c r="I437" s="62"/>
      <c r="J437" s="62"/>
      <c r="K437" s="61"/>
      <c r="L437" s="44" t="e">
        <f t="shared" si="25"/>
        <v>#REF!</v>
      </c>
      <c r="M437" s="60" t="e">
        <f t="shared" si="26"/>
        <v>#REF!</v>
      </c>
      <c r="N437" s="11" t="e">
        <f t="shared" si="27"/>
        <v>#REF!</v>
      </c>
    </row>
    <row r="438" spans="1:14" ht="38.25" customHeight="1" x14ac:dyDescent="0.2">
      <c r="A438" s="65"/>
      <c r="B438" s="70">
        <v>434</v>
      </c>
      <c r="C438" s="71" t="s">
        <v>2077</v>
      </c>
      <c r="D438" s="70" t="s">
        <v>1630</v>
      </c>
      <c r="E438" s="69">
        <v>500</v>
      </c>
      <c r="F438" s="64"/>
      <c r="G438" s="68">
        <v>200.3125</v>
      </c>
      <c r="H438" s="68">
        <f t="shared" si="24"/>
        <v>100156.25</v>
      </c>
      <c r="I438" s="62"/>
      <c r="J438" s="62"/>
      <c r="K438" s="61"/>
      <c r="L438" s="44" t="e">
        <f t="shared" si="25"/>
        <v>#REF!</v>
      </c>
      <c r="M438" s="60" t="e">
        <f t="shared" si="26"/>
        <v>#REF!</v>
      </c>
      <c r="N438" s="11" t="e">
        <f t="shared" si="27"/>
        <v>#REF!</v>
      </c>
    </row>
    <row r="439" spans="1:14" ht="12.75" x14ac:dyDescent="0.2">
      <c r="A439" s="59"/>
      <c r="B439" s="87"/>
      <c r="C439" s="57"/>
      <c r="D439" s="56"/>
      <c r="E439" s="56"/>
      <c r="F439" s="56"/>
      <c r="G439" s="55"/>
      <c r="H439" s="86">
        <f>SUM(H5:H438)</f>
        <v>6209086.6799999988</v>
      </c>
      <c r="L439" s="53"/>
    </row>
    <row r="440" spans="1:14" ht="21" x14ac:dyDescent="0.25">
      <c r="B440" s="52" t="s">
        <v>2078</v>
      </c>
      <c r="C440" s="51"/>
      <c r="D440" s="51"/>
      <c r="E440" s="51"/>
      <c r="F440" s="51"/>
    </row>
    <row r="441" spans="1:14" ht="21" customHeight="1" x14ac:dyDescent="0.2">
      <c r="B441" s="268" t="s">
        <v>2079</v>
      </c>
      <c r="C441" s="268"/>
      <c r="D441" s="268"/>
      <c r="E441" s="268"/>
      <c r="F441" s="268"/>
      <c r="G441" s="268"/>
      <c r="H441" s="268"/>
    </row>
    <row r="442" spans="1:14" ht="21" customHeight="1" x14ac:dyDescent="0.2">
      <c r="B442" s="268" t="s">
        <v>2080</v>
      </c>
      <c r="C442" s="268"/>
      <c r="D442" s="268"/>
      <c r="E442" s="268"/>
      <c r="F442" s="268"/>
      <c r="G442" s="268"/>
      <c r="H442" s="268"/>
    </row>
    <row r="443" spans="1:14" ht="21" x14ac:dyDescent="0.2">
      <c r="B443" s="269" t="s">
        <v>2081</v>
      </c>
      <c r="C443" s="269"/>
      <c r="D443" s="269"/>
      <c r="E443" s="269"/>
      <c r="F443" s="269"/>
      <c r="G443" s="269"/>
      <c r="H443" s="269"/>
    </row>
  </sheetData>
  <sheetProtection selectLockedCells="1" selectUnlockedCells="1"/>
  <mergeCells count="6">
    <mergeCell ref="B1:I1"/>
    <mergeCell ref="B441:H441"/>
    <mergeCell ref="B442:H442"/>
    <mergeCell ref="B443:H443"/>
    <mergeCell ref="B3:H3"/>
    <mergeCell ref="B2:H2"/>
  </mergeCells>
  <conditionalFormatting sqref="I5:J5 B5:E438 G5:H438">
    <cfRule type="expression" dxfId="1" priority="1">
      <formula>AND($B5&lt;&gt;"",MOD(ROW(),2)=0)</formula>
    </cfRule>
  </conditionalFormatting>
  <printOptions horizontalCentered="1"/>
  <pageMargins left="0.19685039370078741" right="0.19685039370078741" top="0.19685039370078741" bottom="0.19685039370078741" header="0.51181102362204722" footer="0.51181102362204722"/>
  <pageSetup paperSize="8" scale="50" orientation="portrait" useFirstPageNumber="1" horizontalDpi="300" verticalDpi="300" r:id="rId1"/>
  <headerFooter alignWithMargins="0"/>
  <ignoredErrors>
    <ignoredError sqref="H5:H439"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AF3E0-B363-4466-BD45-FD2AEC1C4416}">
  <sheetPr>
    <tabColor rgb="FF92D050"/>
  </sheetPr>
  <dimension ref="A1:AS151"/>
  <sheetViews>
    <sheetView showGridLines="0" view="pageBreakPreview" topLeftCell="B1" zoomScale="70" zoomScaleNormal="60" zoomScaleSheetLayoutView="70" workbookViewId="0">
      <selection activeCell="Q5" sqref="Q5"/>
    </sheetView>
  </sheetViews>
  <sheetFormatPr defaultColWidth="8.7109375" defaultRowHeight="31.5" x14ac:dyDescent="0.5"/>
  <cols>
    <col min="1" max="1" width="12.85546875" style="50" hidden="1" customWidth="1"/>
    <col min="2" max="2" width="15.42578125" style="49" customWidth="1"/>
    <col min="3" max="3" width="87.28515625" style="48" customWidth="1"/>
    <col min="4" max="4" width="16.5703125" style="16" customWidth="1"/>
    <col min="5" max="5" width="18.85546875" style="9" customWidth="1"/>
    <col min="6" max="6" width="4.7109375" style="47" hidden="1" customWidth="1"/>
    <col min="7" max="7" width="10.7109375" style="85" hidden="1" customWidth="1"/>
    <col min="8" max="10" width="11.140625" style="85" hidden="1" customWidth="1"/>
    <col min="11" max="11" width="2.42578125" style="47" customWidth="1"/>
    <col min="12" max="12" width="30.7109375" style="9" customWidth="1"/>
    <col min="13" max="13" width="25.42578125" style="9" bestFit="1" customWidth="1"/>
    <col min="14" max="14" width="23.7109375" style="9" hidden="1" customWidth="1"/>
    <col min="15" max="15" width="11.5703125" style="9" hidden="1" customWidth="1"/>
    <col min="16" max="16" width="25.5703125" style="10" customWidth="1"/>
    <col min="17" max="17" width="25.5703125" style="46" customWidth="1"/>
    <col min="18" max="18" width="20.140625" style="45" customWidth="1"/>
    <col min="19" max="20" width="25.5703125" style="11" customWidth="1"/>
    <col min="21" max="43" width="25.5703125" style="9" customWidth="1"/>
    <col min="44" max="44" width="8.7109375" style="9"/>
    <col min="45" max="45" width="37.85546875" style="9" hidden="1" customWidth="1"/>
    <col min="46" max="16384" width="8.7109375" style="9"/>
  </cols>
  <sheetData>
    <row r="1" spans="1:22" ht="30" customHeight="1" x14ac:dyDescent="0.2">
      <c r="B1" s="267" t="s">
        <v>119</v>
      </c>
      <c r="C1" s="267"/>
      <c r="D1" s="267"/>
      <c r="E1" s="267"/>
      <c r="F1" s="267"/>
      <c r="G1" s="267"/>
      <c r="H1" s="267"/>
      <c r="I1" s="267"/>
      <c r="J1" s="267"/>
      <c r="K1" s="267"/>
      <c r="L1" s="267"/>
      <c r="M1" s="267"/>
      <c r="Q1" s="106" t="e">
        <f>U7*100%</f>
        <v>#REF!</v>
      </c>
      <c r="U1" s="103" t="e">
        <f>#REF!</f>
        <v>#REF!</v>
      </c>
      <c r="V1" s="103" t="e">
        <f>#REF!</f>
        <v>#REF!</v>
      </c>
    </row>
    <row r="2" spans="1:22" ht="30" customHeight="1" x14ac:dyDescent="0.2">
      <c r="A2" s="102"/>
      <c r="B2" s="267" t="s">
        <v>106</v>
      </c>
      <c r="C2" s="267"/>
      <c r="D2" s="267"/>
      <c r="E2" s="267"/>
      <c r="F2" s="267"/>
      <c r="G2" s="267"/>
      <c r="H2" s="267"/>
      <c r="I2" s="267"/>
      <c r="J2" s="267"/>
      <c r="K2" s="267"/>
      <c r="L2" s="267"/>
      <c r="M2" s="267"/>
      <c r="N2" s="82"/>
      <c r="O2" s="82"/>
      <c r="P2" s="82"/>
      <c r="Q2" s="81"/>
      <c r="R2" s="81"/>
      <c r="S2" s="81"/>
      <c r="U2" s="9">
        <v>1000</v>
      </c>
    </row>
    <row r="3" spans="1:22" ht="30" customHeight="1" x14ac:dyDescent="0.2">
      <c r="A3" s="102"/>
      <c r="B3" s="267" t="s">
        <v>121</v>
      </c>
      <c r="C3" s="267"/>
      <c r="D3" s="267"/>
      <c r="E3" s="267"/>
      <c r="F3" s="267"/>
      <c r="G3" s="267"/>
      <c r="H3" s="267"/>
      <c r="I3" s="267"/>
      <c r="J3" s="267"/>
      <c r="K3" s="267"/>
      <c r="L3" s="267"/>
      <c r="M3" s="267"/>
      <c r="N3" s="82"/>
      <c r="O3" s="82"/>
      <c r="P3" s="82"/>
      <c r="Q3" s="81"/>
      <c r="R3" s="81"/>
      <c r="S3" s="81"/>
      <c r="U3" s="9" t="e">
        <f>U2*U1+U2</f>
        <v>#REF!</v>
      </c>
    </row>
    <row r="4" spans="1:22" ht="68.25" customHeight="1" x14ac:dyDescent="0.2">
      <c r="A4" s="90" t="s">
        <v>1621</v>
      </c>
      <c r="B4" s="101" t="s">
        <v>27</v>
      </c>
      <c r="C4" s="101" t="s">
        <v>1622</v>
      </c>
      <c r="D4" s="101" t="s">
        <v>1623</v>
      </c>
      <c r="E4" s="101" t="s">
        <v>1624</v>
      </c>
      <c r="F4" s="89"/>
      <c r="G4" s="100"/>
      <c r="H4" s="99"/>
      <c r="I4" s="99"/>
      <c r="J4" s="99"/>
      <c r="K4" s="88"/>
      <c r="L4" s="98" t="s">
        <v>1625</v>
      </c>
      <c r="M4" s="97" t="s">
        <v>1626</v>
      </c>
      <c r="N4" s="77" t="s">
        <v>1627</v>
      </c>
      <c r="O4" s="76" t="s">
        <v>1628</v>
      </c>
      <c r="Q4" s="96"/>
      <c r="U4" s="9" t="e">
        <f>((U3)*V1)/(1-V1)+U3</f>
        <v>#REF!</v>
      </c>
    </row>
    <row r="5" spans="1:22" ht="38.25" customHeight="1" x14ac:dyDescent="0.2">
      <c r="A5" s="90"/>
      <c r="B5" s="13">
        <v>1</v>
      </c>
      <c r="C5" s="95" t="s">
        <v>2082</v>
      </c>
      <c r="D5" s="94" t="s">
        <v>1642</v>
      </c>
      <c r="E5" s="93">
        <v>200</v>
      </c>
      <c r="F5" s="89"/>
      <c r="G5" s="92"/>
      <c r="H5" s="92"/>
      <c r="I5" s="91"/>
      <c r="J5" s="91"/>
      <c r="K5" s="88"/>
      <c r="L5" s="154">
        <v>209.51666666666665</v>
      </c>
      <c r="M5" s="154">
        <f t="shared" ref="M5:M36" si="0">ROUND((E5*L5),2)</f>
        <v>41903.33</v>
      </c>
      <c r="N5" s="63">
        <f>SUM(F5*M5)</f>
        <v>0</v>
      </c>
      <c r="O5" s="63">
        <f>SUM(G5*N5)</f>
        <v>0</v>
      </c>
      <c r="P5" s="61"/>
      <c r="Q5" s="44" t="e">
        <f t="shared" ref="Q5:Q36" si="1">L5-L5*$Q$1</f>
        <v>#REF!</v>
      </c>
      <c r="R5" s="60" t="e">
        <f t="shared" ref="R5:R36" si="2">Q5/(1-$Q$1)</f>
        <v>#REF!</v>
      </c>
      <c r="S5" s="11" t="e">
        <f t="shared" ref="S5:S36" si="3">R5=L5</f>
        <v>#REF!</v>
      </c>
      <c r="U5" s="9" t="e">
        <f>U2/U4</f>
        <v>#REF!</v>
      </c>
    </row>
    <row r="6" spans="1:22" ht="38.25" customHeight="1" x14ac:dyDescent="0.2">
      <c r="A6" s="90"/>
      <c r="B6" s="13">
        <v>2</v>
      </c>
      <c r="C6" s="95" t="s">
        <v>2083</v>
      </c>
      <c r="D6" s="94" t="s">
        <v>1642</v>
      </c>
      <c r="E6" s="93">
        <v>200</v>
      </c>
      <c r="F6" s="89"/>
      <c r="G6" s="92"/>
      <c r="H6" s="92"/>
      <c r="I6" s="91"/>
      <c r="J6" s="91"/>
      <c r="K6" s="88"/>
      <c r="L6" s="154">
        <v>88.765999999999991</v>
      </c>
      <c r="M6" s="154">
        <f t="shared" si="0"/>
        <v>17753.2</v>
      </c>
      <c r="N6" s="62"/>
      <c r="O6" s="62"/>
      <c r="P6" s="61"/>
      <c r="Q6" s="44" t="e">
        <f t="shared" si="1"/>
        <v>#REF!</v>
      </c>
      <c r="R6" s="60" t="e">
        <f t="shared" si="2"/>
        <v>#REF!</v>
      </c>
      <c r="S6" s="11" t="e">
        <f t="shared" si="3"/>
        <v>#REF!</v>
      </c>
      <c r="U6" s="9" t="e">
        <f>U5-1</f>
        <v>#REF!</v>
      </c>
    </row>
    <row r="7" spans="1:22" ht="38.25" customHeight="1" x14ac:dyDescent="0.2">
      <c r="A7" s="90"/>
      <c r="B7" s="13">
        <v>3</v>
      </c>
      <c r="C7" s="95" t="s">
        <v>2084</v>
      </c>
      <c r="D7" s="155" t="s">
        <v>1642</v>
      </c>
      <c r="E7" s="93">
        <v>100</v>
      </c>
      <c r="F7" s="89"/>
      <c r="G7" s="92"/>
      <c r="H7" s="92"/>
      <c r="I7" s="91"/>
      <c r="J7" s="91"/>
      <c r="K7" s="88"/>
      <c r="L7" s="154">
        <v>149.55250000000001</v>
      </c>
      <c r="M7" s="154">
        <f t="shared" si="0"/>
        <v>14955.25</v>
      </c>
      <c r="N7" s="62"/>
      <c r="O7" s="62"/>
      <c r="P7" s="61"/>
      <c r="Q7" s="44" t="e">
        <f t="shared" si="1"/>
        <v>#REF!</v>
      </c>
      <c r="R7" s="60" t="e">
        <f t="shared" si="2"/>
        <v>#REF!</v>
      </c>
      <c r="S7" s="11" t="e">
        <f t="shared" si="3"/>
        <v>#REF!</v>
      </c>
      <c r="U7" s="9" t="e">
        <f>U6*-1</f>
        <v>#REF!</v>
      </c>
    </row>
    <row r="8" spans="1:22" ht="38.25" customHeight="1" x14ac:dyDescent="0.2">
      <c r="A8" s="90"/>
      <c r="B8" s="13">
        <v>4</v>
      </c>
      <c r="C8" s="95" t="s">
        <v>2085</v>
      </c>
      <c r="D8" s="155" t="s">
        <v>1642</v>
      </c>
      <c r="E8" s="93">
        <v>30</v>
      </c>
      <c r="F8" s="89"/>
      <c r="G8" s="92"/>
      <c r="H8" s="92"/>
      <c r="I8" s="91"/>
      <c r="J8" s="91"/>
      <c r="K8" s="88"/>
      <c r="L8" s="154">
        <v>138.79250000000002</v>
      </c>
      <c r="M8" s="154">
        <f t="shared" si="0"/>
        <v>4163.78</v>
      </c>
      <c r="N8" s="62"/>
      <c r="O8" s="62"/>
      <c r="P8" s="61"/>
      <c r="Q8" s="44" t="e">
        <f t="shared" si="1"/>
        <v>#REF!</v>
      </c>
      <c r="R8" s="60" t="e">
        <f t="shared" si="2"/>
        <v>#REF!</v>
      </c>
      <c r="S8" s="11" t="e">
        <f t="shared" si="3"/>
        <v>#REF!</v>
      </c>
    </row>
    <row r="9" spans="1:22" ht="38.25" customHeight="1" x14ac:dyDescent="0.2">
      <c r="A9" s="90"/>
      <c r="B9" s="13">
        <v>5</v>
      </c>
      <c r="C9" s="95" t="s">
        <v>2086</v>
      </c>
      <c r="D9" s="94" t="s">
        <v>2087</v>
      </c>
      <c r="E9" s="93">
        <v>60</v>
      </c>
      <c r="F9" s="89"/>
      <c r="G9" s="92"/>
      <c r="H9" s="92"/>
      <c r="I9" s="91"/>
      <c r="J9" s="91"/>
      <c r="K9" s="88"/>
      <c r="L9" s="154">
        <v>163.91500000000002</v>
      </c>
      <c r="M9" s="154">
        <f t="shared" si="0"/>
        <v>9834.9</v>
      </c>
      <c r="N9" s="62"/>
      <c r="O9" s="62"/>
      <c r="P9" s="61"/>
      <c r="Q9" s="44" t="e">
        <f t="shared" si="1"/>
        <v>#REF!</v>
      </c>
      <c r="R9" s="60" t="e">
        <f t="shared" si="2"/>
        <v>#REF!</v>
      </c>
      <c r="S9" s="11" t="e">
        <f t="shared" si="3"/>
        <v>#REF!</v>
      </c>
    </row>
    <row r="10" spans="1:22" ht="38.25" customHeight="1" x14ac:dyDescent="0.2">
      <c r="A10" s="90"/>
      <c r="B10" s="13">
        <v>6</v>
      </c>
      <c r="C10" s="95" t="s">
        <v>2088</v>
      </c>
      <c r="D10" s="94" t="s">
        <v>2087</v>
      </c>
      <c r="E10" s="93">
        <v>700</v>
      </c>
      <c r="F10" s="89"/>
      <c r="G10" s="92"/>
      <c r="H10" s="92"/>
      <c r="I10" s="91"/>
      <c r="J10" s="91"/>
      <c r="K10" s="88"/>
      <c r="L10" s="154">
        <v>123.75</v>
      </c>
      <c r="M10" s="154">
        <f t="shared" si="0"/>
        <v>86625</v>
      </c>
      <c r="N10" s="62"/>
      <c r="O10" s="62"/>
      <c r="P10" s="61"/>
      <c r="Q10" s="44" t="e">
        <f t="shared" si="1"/>
        <v>#REF!</v>
      </c>
      <c r="R10" s="60" t="e">
        <f t="shared" si="2"/>
        <v>#REF!</v>
      </c>
      <c r="S10" s="11" t="e">
        <f t="shared" si="3"/>
        <v>#REF!</v>
      </c>
    </row>
    <row r="11" spans="1:22" ht="38.25" customHeight="1" x14ac:dyDescent="0.2">
      <c r="A11" s="90"/>
      <c r="B11" s="13">
        <v>7</v>
      </c>
      <c r="C11" s="95" t="s">
        <v>2089</v>
      </c>
      <c r="D11" s="94" t="s">
        <v>2087</v>
      </c>
      <c r="E11" s="93">
        <v>400</v>
      </c>
      <c r="F11" s="89"/>
      <c r="G11" s="92"/>
      <c r="H11" s="92"/>
      <c r="I11" s="91"/>
      <c r="J11" s="91"/>
      <c r="K11" s="88"/>
      <c r="L11" s="154">
        <v>215.60250000000002</v>
      </c>
      <c r="M11" s="154">
        <f t="shared" si="0"/>
        <v>86241</v>
      </c>
      <c r="N11" s="62"/>
      <c r="O11" s="62"/>
      <c r="P11" s="61"/>
      <c r="Q11" s="44" t="e">
        <f t="shared" si="1"/>
        <v>#REF!</v>
      </c>
      <c r="R11" s="60" t="e">
        <f t="shared" si="2"/>
        <v>#REF!</v>
      </c>
      <c r="S11" s="11" t="e">
        <f t="shared" si="3"/>
        <v>#REF!</v>
      </c>
    </row>
    <row r="12" spans="1:22" ht="38.25" customHeight="1" x14ac:dyDescent="0.2">
      <c r="A12" s="90"/>
      <c r="B12" s="13">
        <v>8</v>
      </c>
      <c r="C12" s="95" t="s">
        <v>2090</v>
      </c>
      <c r="D12" s="94" t="s">
        <v>1642</v>
      </c>
      <c r="E12" s="93">
        <v>300</v>
      </c>
      <c r="F12" s="89"/>
      <c r="G12" s="92"/>
      <c r="H12" s="92"/>
      <c r="I12" s="91"/>
      <c r="J12" s="91"/>
      <c r="K12" s="88"/>
      <c r="L12" s="154">
        <v>111.265</v>
      </c>
      <c r="M12" s="154">
        <f t="shared" si="0"/>
        <v>33379.5</v>
      </c>
      <c r="N12" s="62"/>
      <c r="O12" s="62"/>
      <c r="P12" s="61"/>
      <c r="Q12" s="44" t="e">
        <f t="shared" si="1"/>
        <v>#REF!</v>
      </c>
      <c r="R12" s="60" t="e">
        <f t="shared" si="2"/>
        <v>#REF!</v>
      </c>
      <c r="S12" s="11" t="e">
        <f t="shared" si="3"/>
        <v>#REF!</v>
      </c>
    </row>
    <row r="13" spans="1:22" ht="38.25" customHeight="1" x14ac:dyDescent="0.2">
      <c r="A13" s="90"/>
      <c r="B13" s="13">
        <v>9</v>
      </c>
      <c r="C13" s="95" t="s">
        <v>2091</v>
      </c>
      <c r="D13" s="155" t="s">
        <v>1642</v>
      </c>
      <c r="E13" s="93">
        <v>40</v>
      </c>
      <c r="F13" s="89"/>
      <c r="G13" s="92"/>
      <c r="H13" s="92"/>
      <c r="I13" s="91"/>
      <c r="J13" s="91"/>
      <c r="K13" s="88"/>
      <c r="L13" s="154">
        <v>13.370000000000001</v>
      </c>
      <c r="M13" s="154">
        <f t="shared" si="0"/>
        <v>534.79999999999995</v>
      </c>
      <c r="N13" s="62"/>
      <c r="O13" s="62"/>
      <c r="P13" s="61"/>
      <c r="Q13" s="44" t="e">
        <f t="shared" si="1"/>
        <v>#REF!</v>
      </c>
      <c r="R13" s="60" t="e">
        <f t="shared" si="2"/>
        <v>#REF!</v>
      </c>
      <c r="S13" s="11" t="e">
        <f t="shared" si="3"/>
        <v>#REF!</v>
      </c>
    </row>
    <row r="14" spans="1:22" ht="38.25" customHeight="1" x14ac:dyDescent="0.2">
      <c r="A14" s="90"/>
      <c r="B14" s="13">
        <v>10</v>
      </c>
      <c r="C14" s="95" t="s">
        <v>2092</v>
      </c>
      <c r="D14" s="155" t="s">
        <v>1642</v>
      </c>
      <c r="E14" s="93">
        <v>100</v>
      </c>
      <c r="F14" s="89"/>
      <c r="G14" s="92"/>
      <c r="H14" s="92"/>
      <c r="I14" s="91"/>
      <c r="J14" s="91"/>
      <c r="K14" s="88"/>
      <c r="L14" s="154">
        <v>18.317500000000003</v>
      </c>
      <c r="M14" s="154">
        <f t="shared" si="0"/>
        <v>1831.75</v>
      </c>
      <c r="N14" s="62"/>
      <c r="O14" s="62"/>
      <c r="P14" s="61"/>
      <c r="Q14" s="44" t="e">
        <f t="shared" si="1"/>
        <v>#REF!</v>
      </c>
      <c r="R14" s="60" t="e">
        <f t="shared" si="2"/>
        <v>#REF!</v>
      </c>
      <c r="S14" s="11" t="e">
        <f t="shared" si="3"/>
        <v>#REF!</v>
      </c>
    </row>
    <row r="15" spans="1:22" ht="38.25" customHeight="1" x14ac:dyDescent="0.2">
      <c r="A15" s="90"/>
      <c r="B15" s="13">
        <v>11</v>
      </c>
      <c r="C15" s="95" t="s">
        <v>2093</v>
      </c>
      <c r="D15" s="155" t="s">
        <v>1642</v>
      </c>
      <c r="E15" s="93">
        <v>200</v>
      </c>
      <c r="F15" s="89"/>
      <c r="G15" s="92"/>
      <c r="H15" s="92"/>
      <c r="I15" s="91"/>
      <c r="J15" s="91"/>
      <c r="K15" s="88"/>
      <c r="L15" s="154">
        <v>108.80499999999999</v>
      </c>
      <c r="M15" s="154">
        <f t="shared" si="0"/>
        <v>21761</v>
      </c>
      <c r="N15" s="62"/>
      <c r="O15" s="62"/>
      <c r="P15" s="61"/>
      <c r="Q15" s="44" t="e">
        <f t="shared" si="1"/>
        <v>#REF!</v>
      </c>
      <c r="R15" s="60" t="e">
        <f t="shared" si="2"/>
        <v>#REF!</v>
      </c>
      <c r="S15" s="11" t="e">
        <f t="shared" si="3"/>
        <v>#REF!</v>
      </c>
    </row>
    <row r="16" spans="1:22" ht="38.25" customHeight="1" x14ac:dyDescent="0.2">
      <c r="A16" s="90"/>
      <c r="B16" s="13">
        <v>12</v>
      </c>
      <c r="C16" s="95" t="s">
        <v>2094</v>
      </c>
      <c r="D16" s="94" t="s">
        <v>1636</v>
      </c>
      <c r="E16" s="93">
        <v>300</v>
      </c>
      <c r="F16" s="89"/>
      <c r="G16" s="92"/>
      <c r="H16" s="92"/>
      <c r="I16" s="91"/>
      <c r="J16" s="91"/>
      <c r="K16" s="88"/>
      <c r="L16" s="154">
        <v>20.712499999999999</v>
      </c>
      <c r="M16" s="154">
        <f t="shared" si="0"/>
        <v>6213.75</v>
      </c>
      <c r="N16" s="62"/>
      <c r="O16" s="62"/>
      <c r="P16" s="61"/>
      <c r="Q16" s="44" t="e">
        <f t="shared" si="1"/>
        <v>#REF!</v>
      </c>
      <c r="R16" s="60" t="e">
        <f t="shared" si="2"/>
        <v>#REF!</v>
      </c>
      <c r="S16" s="11" t="e">
        <f t="shared" si="3"/>
        <v>#REF!</v>
      </c>
    </row>
    <row r="17" spans="1:19" ht="38.25" customHeight="1" x14ac:dyDescent="0.2">
      <c r="A17" s="90"/>
      <c r="B17" s="13">
        <v>13</v>
      </c>
      <c r="C17" s="95" t="s">
        <v>2095</v>
      </c>
      <c r="D17" s="94" t="s">
        <v>1644</v>
      </c>
      <c r="E17" s="93">
        <v>140</v>
      </c>
      <c r="F17" s="89"/>
      <c r="G17" s="92"/>
      <c r="H17" s="92"/>
      <c r="I17" s="91"/>
      <c r="J17" s="91"/>
      <c r="K17" s="88"/>
      <c r="L17" s="154">
        <v>89.277500000000003</v>
      </c>
      <c r="M17" s="154">
        <f t="shared" si="0"/>
        <v>12498.85</v>
      </c>
      <c r="N17" s="62"/>
      <c r="O17" s="62"/>
      <c r="P17" s="61"/>
      <c r="Q17" s="44" t="e">
        <f t="shared" si="1"/>
        <v>#REF!</v>
      </c>
      <c r="R17" s="60" t="e">
        <f t="shared" si="2"/>
        <v>#REF!</v>
      </c>
      <c r="S17" s="11" t="e">
        <f t="shared" si="3"/>
        <v>#REF!</v>
      </c>
    </row>
    <row r="18" spans="1:19" ht="38.25" customHeight="1" x14ac:dyDescent="0.2">
      <c r="A18" s="90"/>
      <c r="B18" s="13">
        <v>14</v>
      </c>
      <c r="C18" s="95" t="s">
        <v>2096</v>
      </c>
      <c r="D18" s="94" t="s">
        <v>1835</v>
      </c>
      <c r="E18" s="93">
        <v>2000</v>
      </c>
      <c r="F18" s="89"/>
      <c r="G18" s="92"/>
      <c r="H18" s="92"/>
      <c r="I18" s="91"/>
      <c r="J18" s="91"/>
      <c r="K18" s="88"/>
      <c r="L18" s="154">
        <v>124.5975</v>
      </c>
      <c r="M18" s="154">
        <f t="shared" si="0"/>
        <v>249195</v>
      </c>
      <c r="N18" s="62"/>
      <c r="O18" s="62"/>
      <c r="P18" s="61"/>
      <c r="Q18" s="44" t="e">
        <f t="shared" si="1"/>
        <v>#REF!</v>
      </c>
      <c r="R18" s="60" t="e">
        <f t="shared" si="2"/>
        <v>#REF!</v>
      </c>
      <c r="S18" s="11" t="e">
        <f t="shared" si="3"/>
        <v>#REF!</v>
      </c>
    </row>
    <row r="19" spans="1:19" ht="38.25" customHeight="1" x14ac:dyDescent="0.2">
      <c r="A19" s="90"/>
      <c r="B19" s="13">
        <v>15</v>
      </c>
      <c r="C19" s="95" t="s">
        <v>2097</v>
      </c>
      <c r="D19" s="155" t="s">
        <v>1642</v>
      </c>
      <c r="E19" s="93">
        <v>400</v>
      </c>
      <c r="F19" s="89"/>
      <c r="G19" s="92"/>
      <c r="H19" s="92"/>
      <c r="I19" s="91"/>
      <c r="J19" s="91"/>
      <c r="K19" s="88"/>
      <c r="L19" s="154">
        <v>18.829999999999998</v>
      </c>
      <c r="M19" s="154">
        <f t="shared" si="0"/>
        <v>7532</v>
      </c>
      <c r="N19" s="62"/>
      <c r="O19" s="62"/>
      <c r="P19" s="61"/>
      <c r="Q19" s="44" t="e">
        <f t="shared" si="1"/>
        <v>#REF!</v>
      </c>
      <c r="R19" s="60" t="e">
        <f t="shared" si="2"/>
        <v>#REF!</v>
      </c>
      <c r="S19" s="11" t="e">
        <f t="shared" si="3"/>
        <v>#REF!</v>
      </c>
    </row>
    <row r="20" spans="1:19" ht="38.25" customHeight="1" x14ac:dyDescent="0.2">
      <c r="A20" s="90"/>
      <c r="B20" s="13">
        <v>16</v>
      </c>
      <c r="C20" s="95" t="s">
        <v>2098</v>
      </c>
      <c r="D20" s="94" t="s">
        <v>2087</v>
      </c>
      <c r="E20" s="93">
        <v>20</v>
      </c>
      <c r="F20" s="89"/>
      <c r="G20" s="92"/>
      <c r="H20" s="92"/>
      <c r="I20" s="91"/>
      <c r="J20" s="91"/>
      <c r="K20" s="88"/>
      <c r="L20" s="154">
        <v>67.546666666666667</v>
      </c>
      <c r="M20" s="154">
        <f t="shared" si="0"/>
        <v>1350.93</v>
      </c>
      <c r="N20" s="62"/>
      <c r="O20" s="62"/>
      <c r="P20" s="61"/>
      <c r="Q20" s="44" t="e">
        <f t="shared" si="1"/>
        <v>#REF!</v>
      </c>
      <c r="R20" s="60" t="e">
        <f t="shared" si="2"/>
        <v>#REF!</v>
      </c>
      <c r="S20" s="11" t="e">
        <f t="shared" si="3"/>
        <v>#REF!</v>
      </c>
    </row>
    <row r="21" spans="1:19" ht="38.25" customHeight="1" x14ac:dyDescent="0.2">
      <c r="A21" s="90"/>
      <c r="B21" s="13">
        <v>17</v>
      </c>
      <c r="C21" s="95" t="s">
        <v>2099</v>
      </c>
      <c r="D21" s="94" t="s">
        <v>1835</v>
      </c>
      <c r="E21" s="93">
        <v>120</v>
      </c>
      <c r="F21" s="89"/>
      <c r="G21" s="92"/>
      <c r="H21" s="92"/>
      <c r="I21" s="91"/>
      <c r="J21" s="91"/>
      <c r="K21" s="88"/>
      <c r="L21" s="154">
        <v>882.88499999999999</v>
      </c>
      <c r="M21" s="154">
        <f t="shared" si="0"/>
        <v>105946.2</v>
      </c>
      <c r="N21" s="62"/>
      <c r="O21" s="62"/>
      <c r="P21" s="61"/>
      <c r="Q21" s="44" t="e">
        <f t="shared" si="1"/>
        <v>#REF!</v>
      </c>
      <c r="R21" s="60" t="e">
        <f t="shared" si="2"/>
        <v>#REF!</v>
      </c>
      <c r="S21" s="11" t="e">
        <f t="shared" si="3"/>
        <v>#REF!</v>
      </c>
    </row>
    <row r="22" spans="1:19" ht="38.25" customHeight="1" x14ac:dyDescent="0.2">
      <c r="A22" s="90"/>
      <c r="B22" s="13">
        <v>18</v>
      </c>
      <c r="C22" s="95" t="s">
        <v>2100</v>
      </c>
      <c r="D22" s="94" t="s">
        <v>1630</v>
      </c>
      <c r="E22" s="93">
        <v>200</v>
      </c>
      <c r="F22" s="89"/>
      <c r="G22" s="92"/>
      <c r="H22" s="92"/>
      <c r="I22" s="91"/>
      <c r="J22" s="91"/>
      <c r="K22" s="88"/>
      <c r="L22" s="154">
        <v>81.327500000000001</v>
      </c>
      <c r="M22" s="154">
        <f t="shared" si="0"/>
        <v>16265.5</v>
      </c>
      <c r="N22" s="62"/>
      <c r="O22" s="62"/>
      <c r="P22" s="61"/>
      <c r="Q22" s="44" t="e">
        <f t="shared" si="1"/>
        <v>#REF!</v>
      </c>
      <c r="R22" s="60" t="e">
        <f t="shared" si="2"/>
        <v>#REF!</v>
      </c>
      <c r="S22" s="11" t="e">
        <f t="shared" si="3"/>
        <v>#REF!</v>
      </c>
    </row>
    <row r="23" spans="1:19" ht="38.25" customHeight="1" x14ac:dyDescent="0.2">
      <c r="A23" s="90"/>
      <c r="B23" s="13">
        <v>19</v>
      </c>
      <c r="C23" s="95" t="s">
        <v>2101</v>
      </c>
      <c r="D23" s="94" t="s">
        <v>1630</v>
      </c>
      <c r="E23" s="93">
        <v>300</v>
      </c>
      <c r="F23" s="89"/>
      <c r="G23" s="92"/>
      <c r="H23" s="92"/>
      <c r="I23" s="91"/>
      <c r="J23" s="91"/>
      <c r="K23" s="88"/>
      <c r="L23" s="154">
        <v>26.1175</v>
      </c>
      <c r="M23" s="154">
        <f t="shared" si="0"/>
        <v>7835.25</v>
      </c>
      <c r="N23" s="62"/>
      <c r="O23" s="62"/>
      <c r="P23" s="61"/>
      <c r="Q23" s="44" t="e">
        <f t="shared" si="1"/>
        <v>#REF!</v>
      </c>
      <c r="R23" s="60" t="e">
        <f t="shared" si="2"/>
        <v>#REF!</v>
      </c>
      <c r="S23" s="11" t="e">
        <f t="shared" si="3"/>
        <v>#REF!</v>
      </c>
    </row>
    <row r="24" spans="1:19" ht="38.25" customHeight="1" x14ac:dyDescent="0.2">
      <c r="A24" s="90"/>
      <c r="B24" s="13">
        <v>20</v>
      </c>
      <c r="C24" s="95" t="s">
        <v>2102</v>
      </c>
      <c r="D24" s="94" t="s">
        <v>1630</v>
      </c>
      <c r="E24" s="93">
        <v>12</v>
      </c>
      <c r="F24" s="89"/>
      <c r="G24" s="92"/>
      <c r="H24" s="92"/>
      <c r="I24" s="91"/>
      <c r="J24" s="91"/>
      <c r="K24" s="88"/>
      <c r="L24" s="154">
        <v>1755.0819999999999</v>
      </c>
      <c r="M24" s="154">
        <f t="shared" si="0"/>
        <v>21060.98</v>
      </c>
      <c r="N24" s="62"/>
      <c r="O24" s="62"/>
      <c r="P24" s="61"/>
      <c r="Q24" s="44" t="e">
        <f t="shared" si="1"/>
        <v>#REF!</v>
      </c>
      <c r="R24" s="60" t="e">
        <f t="shared" si="2"/>
        <v>#REF!</v>
      </c>
      <c r="S24" s="11" t="e">
        <f t="shared" si="3"/>
        <v>#REF!</v>
      </c>
    </row>
    <row r="25" spans="1:19" ht="38.25" customHeight="1" x14ac:dyDescent="0.2">
      <c r="A25" s="90"/>
      <c r="B25" s="13">
        <v>21</v>
      </c>
      <c r="C25" s="95" t="s">
        <v>2103</v>
      </c>
      <c r="D25" s="94" t="s">
        <v>1642</v>
      </c>
      <c r="E25" s="93">
        <v>20</v>
      </c>
      <c r="F25" s="89"/>
      <c r="G25" s="92"/>
      <c r="H25" s="92"/>
      <c r="I25" s="91"/>
      <c r="J25" s="91"/>
      <c r="K25" s="88"/>
      <c r="L25" s="154">
        <v>82.162499999999994</v>
      </c>
      <c r="M25" s="154">
        <f t="shared" si="0"/>
        <v>1643.25</v>
      </c>
      <c r="N25" s="62"/>
      <c r="O25" s="62"/>
      <c r="P25" s="61"/>
      <c r="Q25" s="44" t="e">
        <f t="shared" si="1"/>
        <v>#REF!</v>
      </c>
      <c r="R25" s="60" t="e">
        <f t="shared" si="2"/>
        <v>#REF!</v>
      </c>
      <c r="S25" s="11" t="e">
        <f t="shared" si="3"/>
        <v>#REF!</v>
      </c>
    </row>
    <row r="26" spans="1:19" ht="38.25" customHeight="1" x14ac:dyDescent="0.2">
      <c r="A26" s="90"/>
      <c r="B26" s="13">
        <v>22</v>
      </c>
      <c r="C26" s="95" t="s">
        <v>2104</v>
      </c>
      <c r="D26" s="155" t="s">
        <v>1644</v>
      </c>
      <c r="E26" s="93">
        <v>200</v>
      </c>
      <c r="F26" s="89"/>
      <c r="G26" s="92"/>
      <c r="H26" s="92"/>
      <c r="I26" s="91"/>
      <c r="J26" s="91"/>
      <c r="K26" s="88"/>
      <c r="L26" s="154">
        <v>45.06</v>
      </c>
      <c r="M26" s="154">
        <f t="shared" si="0"/>
        <v>9012</v>
      </c>
      <c r="N26" s="62"/>
      <c r="O26" s="62"/>
      <c r="P26" s="61"/>
      <c r="Q26" s="44" t="e">
        <f t="shared" si="1"/>
        <v>#REF!</v>
      </c>
      <c r="R26" s="60" t="e">
        <f t="shared" si="2"/>
        <v>#REF!</v>
      </c>
      <c r="S26" s="11" t="e">
        <f t="shared" si="3"/>
        <v>#REF!</v>
      </c>
    </row>
    <row r="27" spans="1:19" ht="38.25" customHeight="1" x14ac:dyDescent="0.2">
      <c r="A27" s="90"/>
      <c r="B27" s="13">
        <v>23</v>
      </c>
      <c r="C27" s="95" t="s">
        <v>2105</v>
      </c>
      <c r="D27" s="94" t="s">
        <v>1835</v>
      </c>
      <c r="E27" s="93">
        <v>20</v>
      </c>
      <c r="F27" s="89"/>
      <c r="G27" s="92"/>
      <c r="H27" s="92"/>
      <c r="I27" s="91"/>
      <c r="J27" s="91"/>
      <c r="K27" s="88"/>
      <c r="L27" s="154">
        <v>270.68666666666667</v>
      </c>
      <c r="M27" s="154">
        <f t="shared" si="0"/>
        <v>5413.73</v>
      </c>
      <c r="N27" s="62"/>
      <c r="O27" s="62"/>
      <c r="P27" s="61"/>
      <c r="Q27" s="44" t="e">
        <f t="shared" si="1"/>
        <v>#REF!</v>
      </c>
      <c r="R27" s="60" t="e">
        <f t="shared" si="2"/>
        <v>#REF!</v>
      </c>
      <c r="S27" s="11" t="e">
        <f t="shared" si="3"/>
        <v>#REF!</v>
      </c>
    </row>
    <row r="28" spans="1:19" ht="38.25" customHeight="1" x14ac:dyDescent="0.2">
      <c r="A28" s="90"/>
      <c r="B28" s="13">
        <v>24</v>
      </c>
      <c r="C28" s="95" t="s">
        <v>2106</v>
      </c>
      <c r="D28" s="94" t="s">
        <v>1835</v>
      </c>
      <c r="E28" s="93">
        <v>200</v>
      </c>
      <c r="F28" s="89"/>
      <c r="G28" s="92"/>
      <c r="H28" s="92"/>
      <c r="I28" s="91"/>
      <c r="J28" s="91"/>
      <c r="K28" s="88"/>
      <c r="L28" s="154">
        <v>42.546666666666667</v>
      </c>
      <c r="M28" s="154">
        <f t="shared" si="0"/>
        <v>8509.33</v>
      </c>
      <c r="N28" s="62"/>
      <c r="O28" s="62"/>
      <c r="P28" s="61"/>
      <c r="Q28" s="44" t="e">
        <f t="shared" si="1"/>
        <v>#REF!</v>
      </c>
      <c r="R28" s="60" t="e">
        <f t="shared" si="2"/>
        <v>#REF!</v>
      </c>
      <c r="S28" s="11" t="e">
        <f t="shared" si="3"/>
        <v>#REF!</v>
      </c>
    </row>
    <row r="29" spans="1:19" ht="38.25" customHeight="1" x14ac:dyDescent="0.2">
      <c r="A29" s="90"/>
      <c r="B29" s="13">
        <v>25</v>
      </c>
      <c r="C29" s="95" t="s">
        <v>2107</v>
      </c>
      <c r="D29" s="94" t="s">
        <v>1835</v>
      </c>
      <c r="E29" s="93">
        <v>40</v>
      </c>
      <c r="F29" s="89"/>
      <c r="G29" s="92"/>
      <c r="H29" s="92"/>
      <c r="I29" s="91"/>
      <c r="J29" s="91"/>
      <c r="K29" s="88"/>
      <c r="L29" s="154">
        <v>37.46</v>
      </c>
      <c r="M29" s="154">
        <f t="shared" si="0"/>
        <v>1498.4</v>
      </c>
      <c r="N29" s="62"/>
      <c r="O29" s="62"/>
      <c r="P29" s="61"/>
      <c r="Q29" s="44" t="e">
        <f t="shared" si="1"/>
        <v>#REF!</v>
      </c>
      <c r="R29" s="60" t="e">
        <f t="shared" si="2"/>
        <v>#REF!</v>
      </c>
      <c r="S29" s="11" t="e">
        <f t="shared" si="3"/>
        <v>#REF!</v>
      </c>
    </row>
    <row r="30" spans="1:19" ht="38.25" customHeight="1" x14ac:dyDescent="0.2">
      <c r="A30" s="90"/>
      <c r="B30" s="13">
        <v>26</v>
      </c>
      <c r="C30" s="95" t="s">
        <v>2108</v>
      </c>
      <c r="D30" s="94" t="s">
        <v>1835</v>
      </c>
      <c r="E30" s="93">
        <v>40</v>
      </c>
      <c r="F30" s="89"/>
      <c r="G30" s="92"/>
      <c r="H30" s="92"/>
      <c r="I30" s="91"/>
      <c r="J30" s="91"/>
      <c r="K30" s="88"/>
      <c r="L30" s="154">
        <v>35.204999999999998</v>
      </c>
      <c r="M30" s="154">
        <f t="shared" si="0"/>
        <v>1408.2</v>
      </c>
      <c r="N30" s="62"/>
      <c r="O30" s="62"/>
      <c r="P30" s="61"/>
      <c r="Q30" s="44" t="e">
        <f t="shared" si="1"/>
        <v>#REF!</v>
      </c>
      <c r="R30" s="60" t="e">
        <f t="shared" si="2"/>
        <v>#REF!</v>
      </c>
      <c r="S30" s="11" t="e">
        <f t="shared" si="3"/>
        <v>#REF!</v>
      </c>
    </row>
    <row r="31" spans="1:19" ht="38.25" customHeight="1" x14ac:dyDescent="0.2">
      <c r="A31" s="90"/>
      <c r="B31" s="13">
        <v>27</v>
      </c>
      <c r="C31" s="95" t="s">
        <v>2109</v>
      </c>
      <c r="D31" s="155" t="s">
        <v>1642</v>
      </c>
      <c r="E31" s="93">
        <v>3200</v>
      </c>
      <c r="F31" s="89"/>
      <c r="G31" s="92"/>
      <c r="H31" s="92"/>
      <c r="I31" s="91"/>
      <c r="J31" s="91"/>
      <c r="K31" s="88"/>
      <c r="L31" s="154">
        <v>9.0225000000000009</v>
      </c>
      <c r="M31" s="154">
        <f t="shared" si="0"/>
        <v>28872</v>
      </c>
      <c r="N31" s="62"/>
      <c r="O31" s="62"/>
      <c r="P31" s="61"/>
      <c r="Q31" s="44" t="e">
        <f t="shared" si="1"/>
        <v>#REF!</v>
      </c>
      <c r="R31" s="60" t="e">
        <f t="shared" si="2"/>
        <v>#REF!</v>
      </c>
      <c r="S31" s="11" t="e">
        <f t="shared" si="3"/>
        <v>#REF!</v>
      </c>
    </row>
    <row r="32" spans="1:19" ht="38.25" customHeight="1" x14ac:dyDescent="0.2">
      <c r="A32" s="90"/>
      <c r="B32" s="13">
        <v>28</v>
      </c>
      <c r="C32" s="95" t="s">
        <v>2110</v>
      </c>
      <c r="D32" s="94" t="s">
        <v>1835</v>
      </c>
      <c r="E32" s="93">
        <v>1300</v>
      </c>
      <c r="F32" s="89"/>
      <c r="G32" s="92"/>
      <c r="H32" s="92"/>
      <c r="I32" s="91"/>
      <c r="J32" s="91"/>
      <c r="K32" s="88"/>
      <c r="L32" s="154">
        <v>51.672499999999999</v>
      </c>
      <c r="M32" s="154">
        <f t="shared" si="0"/>
        <v>67174.25</v>
      </c>
      <c r="N32" s="62"/>
      <c r="O32" s="62"/>
      <c r="P32" s="61"/>
      <c r="Q32" s="44" t="e">
        <f t="shared" si="1"/>
        <v>#REF!</v>
      </c>
      <c r="R32" s="60" t="e">
        <f t="shared" si="2"/>
        <v>#REF!</v>
      </c>
      <c r="S32" s="11" t="e">
        <f t="shared" si="3"/>
        <v>#REF!</v>
      </c>
    </row>
    <row r="33" spans="1:19" ht="38.25" customHeight="1" x14ac:dyDescent="0.2">
      <c r="A33" s="90"/>
      <c r="B33" s="13">
        <v>29</v>
      </c>
      <c r="C33" s="95" t="s">
        <v>2111</v>
      </c>
      <c r="D33" s="94" t="s">
        <v>1630</v>
      </c>
      <c r="E33" s="93">
        <v>4</v>
      </c>
      <c r="F33" s="89"/>
      <c r="G33" s="92"/>
      <c r="H33" s="92"/>
      <c r="I33" s="91"/>
      <c r="J33" s="91"/>
      <c r="K33" s="88"/>
      <c r="L33" s="154">
        <v>83.216666666666669</v>
      </c>
      <c r="M33" s="154">
        <f t="shared" si="0"/>
        <v>332.87</v>
      </c>
      <c r="N33" s="62"/>
      <c r="O33" s="62"/>
      <c r="P33" s="61"/>
      <c r="Q33" s="44" t="e">
        <f t="shared" si="1"/>
        <v>#REF!</v>
      </c>
      <c r="R33" s="60" t="e">
        <f t="shared" si="2"/>
        <v>#REF!</v>
      </c>
      <c r="S33" s="11" t="e">
        <f t="shared" si="3"/>
        <v>#REF!</v>
      </c>
    </row>
    <row r="34" spans="1:19" ht="38.25" customHeight="1" x14ac:dyDescent="0.2">
      <c r="A34" s="90"/>
      <c r="B34" s="13">
        <v>30</v>
      </c>
      <c r="C34" s="95" t="s">
        <v>2112</v>
      </c>
      <c r="D34" s="94" t="s">
        <v>1630</v>
      </c>
      <c r="E34" s="93">
        <v>60</v>
      </c>
      <c r="F34" s="89"/>
      <c r="G34" s="92"/>
      <c r="H34" s="92"/>
      <c r="I34" s="91"/>
      <c r="J34" s="91"/>
      <c r="K34" s="88"/>
      <c r="L34" s="154">
        <v>27.362500000000001</v>
      </c>
      <c r="M34" s="154">
        <f t="shared" si="0"/>
        <v>1641.75</v>
      </c>
      <c r="N34" s="62"/>
      <c r="O34" s="62"/>
      <c r="P34" s="61"/>
      <c r="Q34" s="44" t="e">
        <f t="shared" si="1"/>
        <v>#REF!</v>
      </c>
      <c r="R34" s="60" t="e">
        <f t="shared" si="2"/>
        <v>#REF!</v>
      </c>
      <c r="S34" s="11" t="e">
        <f t="shared" si="3"/>
        <v>#REF!</v>
      </c>
    </row>
    <row r="35" spans="1:19" ht="38.25" customHeight="1" x14ac:dyDescent="0.2">
      <c r="A35" s="90"/>
      <c r="B35" s="13">
        <v>31</v>
      </c>
      <c r="C35" s="95" t="s">
        <v>2113</v>
      </c>
      <c r="D35" s="94" t="s">
        <v>1630</v>
      </c>
      <c r="E35" s="93">
        <v>60</v>
      </c>
      <c r="F35" s="89"/>
      <c r="G35" s="92"/>
      <c r="H35" s="92"/>
      <c r="I35" s="91"/>
      <c r="J35" s="91"/>
      <c r="K35" s="88"/>
      <c r="L35" s="154">
        <v>26.693333333333332</v>
      </c>
      <c r="M35" s="154">
        <f t="shared" si="0"/>
        <v>1601.6</v>
      </c>
      <c r="N35" s="62"/>
      <c r="O35" s="62"/>
      <c r="P35" s="61"/>
      <c r="Q35" s="44" t="e">
        <f t="shared" si="1"/>
        <v>#REF!</v>
      </c>
      <c r="R35" s="60" t="e">
        <f t="shared" si="2"/>
        <v>#REF!</v>
      </c>
      <c r="S35" s="11" t="e">
        <f t="shared" si="3"/>
        <v>#REF!</v>
      </c>
    </row>
    <row r="36" spans="1:19" ht="38.25" customHeight="1" x14ac:dyDescent="0.2">
      <c r="A36" s="90"/>
      <c r="B36" s="13">
        <v>32</v>
      </c>
      <c r="C36" s="95" t="s">
        <v>2114</v>
      </c>
      <c r="D36" s="155" t="s">
        <v>1630</v>
      </c>
      <c r="E36" s="93">
        <v>60</v>
      </c>
      <c r="F36" s="89"/>
      <c r="G36" s="92"/>
      <c r="H36" s="92"/>
      <c r="I36" s="91"/>
      <c r="J36" s="91"/>
      <c r="K36" s="88"/>
      <c r="L36" s="154">
        <v>28.096666666666668</v>
      </c>
      <c r="M36" s="154">
        <f t="shared" si="0"/>
        <v>1685.8</v>
      </c>
      <c r="N36" s="62"/>
      <c r="O36" s="62"/>
      <c r="P36" s="61"/>
      <c r="Q36" s="44" t="e">
        <f t="shared" si="1"/>
        <v>#REF!</v>
      </c>
      <c r="R36" s="60" t="e">
        <f t="shared" si="2"/>
        <v>#REF!</v>
      </c>
      <c r="S36" s="11" t="e">
        <f t="shared" si="3"/>
        <v>#REF!</v>
      </c>
    </row>
    <row r="37" spans="1:19" ht="38.25" customHeight="1" x14ac:dyDescent="0.2">
      <c r="A37" s="90"/>
      <c r="B37" s="13">
        <v>33</v>
      </c>
      <c r="C37" s="95" t="s">
        <v>2115</v>
      </c>
      <c r="D37" s="94" t="s">
        <v>1630</v>
      </c>
      <c r="E37" s="93">
        <v>6</v>
      </c>
      <c r="F37" s="89"/>
      <c r="G37" s="92"/>
      <c r="H37" s="92"/>
      <c r="I37" s="91"/>
      <c r="J37" s="91"/>
      <c r="K37" s="88"/>
      <c r="L37" s="154">
        <v>45.273333333333333</v>
      </c>
      <c r="M37" s="154">
        <f t="shared" ref="M37:M68" si="4">ROUND((E37*L37),2)</f>
        <v>271.64</v>
      </c>
      <c r="N37" s="62"/>
      <c r="O37" s="62"/>
      <c r="P37" s="61"/>
      <c r="Q37" s="44" t="e">
        <f t="shared" ref="Q37:Q68" si="5">L37-L37*$Q$1</f>
        <v>#REF!</v>
      </c>
      <c r="R37" s="60" t="e">
        <f t="shared" ref="R37:R68" si="6">Q37/(1-$Q$1)</f>
        <v>#REF!</v>
      </c>
      <c r="S37" s="11" t="e">
        <f t="shared" ref="S37:S68" si="7">R37=L37</f>
        <v>#REF!</v>
      </c>
    </row>
    <row r="38" spans="1:19" ht="38.25" customHeight="1" x14ac:dyDescent="0.2">
      <c r="A38" s="90"/>
      <c r="B38" s="13">
        <v>34</v>
      </c>
      <c r="C38" s="95" t="s">
        <v>2116</v>
      </c>
      <c r="D38" s="155" t="s">
        <v>1642</v>
      </c>
      <c r="E38" s="93">
        <v>1000</v>
      </c>
      <c r="F38" s="89"/>
      <c r="G38" s="92"/>
      <c r="H38" s="92"/>
      <c r="I38" s="91"/>
      <c r="J38" s="91"/>
      <c r="K38" s="88"/>
      <c r="L38" s="154">
        <v>26.784999999999997</v>
      </c>
      <c r="M38" s="154">
        <f t="shared" si="4"/>
        <v>26785</v>
      </c>
      <c r="N38" s="62"/>
      <c r="O38" s="62"/>
      <c r="P38" s="61"/>
      <c r="Q38" s="44" t="e">
        <f t="shared" si="5"/>
        <v>#REF!</v>
      </c>
      <c r="R38" s="60" t="e">
        <f t="shared" si="6"/>
        <v>#REF!</v>
      </c>
      <c r="S38" s="11" t="e">
        <f t="shared" si="7"/>
        <v>#REF!</v>
      </c>
    </row>
    <row r="39" spans="1:19" ht="38.25" customHeight="1" x14ac:dyDescent="0.2">
      <c r="A39" s="90"/>
      <c r="B39" s="13">
        <v>35</v>
      </c>
      <c r="C39" s="95" t="s">
        <v>2117</v>
      </c>
      <c r="D39" s="94" t="s">
        <v>1630</v>
      </c>
      <c r="E39" s="93">
        <v>40</v>
      </c>
      <c r="F39" s="89"/>
      <c r="G39" s="92"/>
      <c r="H39" s="92"/>
      <c r="I39" s="91"/>
      <c r="J39" s="91"/>
      <c r="K39" s="88"/>
      <c r="L39" s="154">
        <v>19.057500000000001</v>
      </c>
      <c r="M39" s="154">
        <f t="shared" si="4"/>
        <v>762.3</v>
      </c>
      <c r="N39" s="62"/>
      <c r="O39" s="62"/>
      <c r="P39" s="61"/>
      <c r="Q39" s="44" t="e">
        <f t="shared" si="5"/>
        <v>#REF!</v>
      </c>
      <c r="R39" s="60" t="e">
        <f t="shared" si="6"/>
        <v>#REF!</v>
      </c>
      <c r="S39" s="11" t="e">
        <f t="shared" si="7"/>
        <v>#REF!</v>
      </c>
    </row>
    <row r="40" spans="1:19" ht="38.25" customHeight="1" x14ac:dyDescent="0.2">
      <c r="A40" s="90"/>
      <c r="B40" s="13">
        <v>36</v>
      </c>
      <c r="C40" s="95" t="s">
        <v>2118</v>
      </c>
      <c r="D40" s="155" t="s">
        <v>1630</v>
      </c>
      <c r="E40" s="93">
        <v>10</v>
      </c>
      <c r="F40" s="89"/>
      <c r="G40" s="92"/>
      <c r="H40" s="92"/>
      <c r="I40" s="91"/>
      <c r="J40" s="91"/>
      <c r="K40" s="88"/>
      <c r="L40" s="154">
        <v>20.314999999999998</v>
      </c>
      <c r="M40" s="154">
        <f t="shared" si="4"/>
        <v>203.15</v>
      </c>
      <c r="N40" s="62"/>
      <c r="O40" s="62"/>
      <c r="P40" s="61"/>
      <c r="Q40" s="44" t="e">
        <f t="shared" si="5"/>
        <v>#REF!</v>
      </c>
      <c r="R40" s="60" t="e">
        <f t="shared" si="6"/>
        <v>#REF!</v>
      </c>
      <c r="S40" s="11" t="e">
        <f t="shared" si="7"/>
        <v>#REF!</v>
      </c>
    </row>
    <row r="41" spans="1:19" ht="38.25" customHeight="1" x14ac:dyDescent="0.2">
      <c r="A41" s="90"/>
      <c r="B41" s="13">
        <v>37</v>
      </c>
      <c r="C41" s="95" t="s">
        <v>2119</v>
      </c>
      <c r="D41" s="155" t="s">
        <v>1642</v>
      </c>
      <c r="E41" s="93">
        <v>100</v>
      </c>
      <c r="F41" s="89"/>
      <c r="G41" s="92"/>
      <c r="H41" s="92"/>
      <c r="I41" s="91"/>
      <c r="J41" s="91"/>
      <c r="K41" s="88"/>
      <c r="L41" s="154">
        <v>46.66</v>
      </c>
      <c r="M41" s="154">
        <f t="shared" si="4"/>
        <v>4666</v>
      </c>
      <c r="N41" s="62"/>
      <c r="O41" s="62"/>
      <c r="P41" s="61"/>
      <c r="Q41" s="44" t="e">
        <f t="shared" si="5"/>
        <v>#REF!</v>
      </c>
      <c r="R41" s="60" t="e">
        <f t="shared" si="6"/>
        <v>#REF!</v>
      </c>
      <c r="S41" s="11" t="e">
        <f t="shared" si="7"/>
        <v>#REF!</v>
      </c>
    </row>
    <row r="42" spans="1:19" ht="38.25" customHeight="1" x14ac:dyDescent="0.2">
      <c r="A42" s="90"/>
      <c r="B42" s="13">
        <v>38</v>
      </c>
      <c r="C42" s="95" t="s">
        <v>2120</v>
      </c>
      <c r="D42" s="94" t="s">
        <v>1644</v>
      </c>
      <c r="E42" s="93">
        <v>60</v>
      </c>
      <c r="F42" s="89"/>
      <c r="G42" s="92"/>
      <c r="H42" s="92"/>
      <c r="I42" s="91"/>
      <c r="J42" s="91"/>
      <c r="K42" s="88"/>
      <c r="L42" s="154">
        <v>11.2</v>
      </c>
      <c r="M42" s="154">
        <f t="shared" si="4"/>
        <v>672</v>
      </c>
      <c r="N42" s="62"/>
      <c r="O42" s="62"/>
      <c r="P42" s="61"/>
      <c r="Q42" s="44" t="e">
        <f t="shared" si="5"/>
        <v>#REF!</v>
      </c>
      <c r="R42" s="60" t="e">
        <f t="shared" si="6"/>
        <v>#REF!</v>
      </c>
      <c r="S42" s="11" t="e">
        <f t="shared" si="7"/>
        <v>#REF!</v>
      </c>
    </row>
    <row r="43" spans="1:19" ht="38.25" customHeight="1" x14ac:dyDescent="0.2">
      <c r="A43" s="90"/>
      <c r="B43" s="13">
        <v>39</v>
      </c>
      <c r="C43" s="95" t="s">
        <v>2121</v>
      </c>
      <c r="D43" s="94" t="s">
        <v>1644</v>
      </c>
      <c r="E43" s="93">
        <v>60</v>
      </c>
      <c r="F43" s="89"/>
      <c r="G43" s="92"/>
      <c r="H43" s="92"/>
      <c r="I43" s="91"/>
      <c r="J43" s="91"/>
      <c r="K43" s="88"/>
      <c r="L43" s="154">
        <v>15.087499999999999</v>
      </c>
      <c r="M43" s="154">
        <f t="shared" si="4"/>
        <v>905.25</v>
      </c>
      <c r="N43" s="62"/>
      <c r="O43" s="62"/>
      <c r="P43" s="61"/>
      <c r="Q43" s="44" t="e">
        <f t="shared" si="5"/>
        <v>#REF!</v>
      </c>
      <c r="R43" s="60" t="e">
        <f t="shared" si="6"/>
        <v>#REF!</v>
      </c>
      <c r="S43" s="11" t="e">
        <f t="shared" si="7"/>
        <v>#REF!</v>
      </c>
    </row>
    <row r="44" spans="1:19" ht="38.25" customHeight="1" x14ac:dyDescent="0.2">
      <c r="A44" s="90"/>
      <c r="B44" s="13">
        <v>40</v>
      </c>
      <c r="C44" s="95" t="s">
        <v>2122</v>
      </c>
      <c r="D44" s="94" t="s">
        <v>1630</v>
      </c>
      <c r="E44" s="93">
        <v>200</v>
      </c>
      <c r="F44" s="89"/>
      <c r="G44" s="92"/>
      <c r="H44" s="92"/>
      <c r="I44" s="91"/>
      <c r="J44" s="91"/>
      <c r="K44" s="88"/>
      <c r="L44" s="154">
        <v>22.357500000000002</v>
      </c>
      <c r="M44" s="154">
        <f t="shared" si="4"/>
        <v>4471.5</v>
      </c>
      <c r="N44" s="62"/>
      <c r="O44" s="62"/>
      <c r="P44" s="61"/>
      <c r="Q44" s="44" t="e">
        <f t="shared" si="5"/>
        <v>#REF!</v>
      </c>
      <c r="R44" s="60" t="e">
        <f t="shared" si="6"/>
        <v>#REF!</v>
      </c>
      <c r="S44" s="11" t="e">
        <f t="shared" si="7"/>
        <v>#REF!</v>
      </c>
    </row>
    <row r="45" spans="1:19" ht="38.25" customHeight="1" x14ac:dyDescent="0.2">
      <c r="A45" s="90"/>
      <c r="B45" s="13">
        <v>41</v>
      </c>
      <c r="C45" s="95" t="s">
        <v>2123</v>
      </c>
      <c r="D45" s="94" t="s">
        <v>1630</v>
      </c>
      <c r="E45" s="93">
        <v>50</v>
      </c>
      <c r="F45" s="89"/>
      <c r="G45" s="92"/>
      <c r="H45" s="92"/>
      <c r="I45" s="91"/>
      <c r="J45" s="91"/>
      <c r="K45" s="88"/>
      <c r="L45" s="154">
        <v>407.04499999999996</v>
      </c>
      <c r="M45" s="154">
        <f t="shared" si="4"/>
        <v>20352.25</v>
      </c>
      <c r="N45" s="62"/>
      <c r="O45" s="62"/>
      <c r="P45" s="61"/>
      <c r="Q45" s="44" t="e">
        <f t="shared" si="5"/>
        <v>#REF!</v>
      </c>
      <c r="R45" s="60" t="e">
        <f t="shared" si="6"/>
        <v>#REF!</v>
      </c>
      <c r="S45" s="11" t="e">
        <f t="shared" si="7"/>
        <v>#REF!</v>
      </c>
    </row>
    <row r="46" spans="1:19" ht="38.25" customHeight="1" x14ac:dyDescent="0.2">
      <c r="A46" s="90"/>
      <c r="B46" s="13">
        <v>42</v>
      </c>
      <c r="C46" s="95" t="s">
        <v>2124</v>
      </c>
      <c r="D46" s="94" t="s">
        <v>1630</v>
      </c>
      <c r="E46" s="93">
        <v>10</v>
      </c>
      <c r="F46" s="89"/>
      <c r="G46" s="92"/>
      <c r="H46" s="92"/>
      <c r="I46" s="91"/>
      <c r="J46" s="91"/>
      <c r="K46" s="88"/>
      <c r="L46" s="154">
        <v>408.35500000000002</v>
      </c>
      <c r="M46" s="154">
        <f t="shared" si="4"/>
        <v>4083.55</v>
      </c>
      <c r="N46" s="62"/>
      <c r="O46" s="62"/>
      <c r="P46" s="61"/>
      <c r="Q46" s="44" t="e">
        <f t="shared" si="5"/>
        <v>#REF!</v>
      </c>
      <c r="R46" s="60" t="e">
        <f t="shared" si="6"/>
        <v>#REF!</v>
      </c>
      <c r="S46" s="11" t="e">
        <f t="shared" si="7"/>
        <v>#REF!</v>
      </c>
    </row>
    <row r="47" spans="1:19" ht="38.25" customHeight="1" x14ac:dyDescent="0.2">
      <c r="A47" s="90"/>
      <c r="B47" s="13">
        <v>43</v>
      </c>
      <c r="C47" s="95" t="s">
        <v>2125</v>
      </c>
      <c r="D47" s="94" t="s">
        <v>1642</v>
      </c>
      <c r="E47" s="93">
        <v>200</v>
      </c>
      <c r="F47" s="89"/>
      <c r="G47" s="92"/>
      <c r="H47" s="92"/>
      <c r="I47" s="91"/>
      <c r="J47" s="91"/>
      <c r="K47" s="88"/>
      <c r="L47" s="154">
        <v>157.44666666666666</v>
      </c>
      <c r="M47" s="154">
        <f t="shared" si="4"/>
        <v>31489.33</v>
      </c>
      <c r="N47" s="62"/>
      <c r="O47" s="62"/>
      <c r="P47" s="61"/>
      <c r="Q47" s="44" t="e">
        <f t="shared" si="5"/>
        <v>#REF!</v>
      </c>
      <c r="R47" s="60" t="e">
        <f t="shared" si="6"/>
        <v>#REF!</v>
      </c>
      <c r="S47" s="11" t="e">
        <f t="shared" si="7"/>
        <v>#REF!</v>
      </c>
    </row>
    <row r="48" spans="1:19" ht="38.25" customHeight="1" x14ac:dyDescent="0.2">
      <c r="A48" s="90"/>
      <c r="B48" s="13">
        <v>44</v>
      </c>
      <c r="C48" s="95" t="s">
        <v>2126</v>
      </c>
      <c r="D48" s="94" t="s">
        <v>1835</v>
      </c>
      <c r="E48" s="93">
        <v>20</v>
      </c>
      <c r="F48" s="89"/>
      <c r="G48" s="92"/>
      <c r="H48" s="92"/>
      <c r="I48" s="91"/>
      <c r="J48" s="91"/>
      <c r="K48" s="88"/>
      <c r="L48" s="154">
        <v>2785.123333333333</v>
      </c>
      <c r="M48" s="154">
        <f t="shared" si="4"/>
        <v>55702.47</v>
      </c>
      <c r="N48" s="62"/>
      <c r="O48" s="62"/>
      <c r="P48" s="61"/>
      <c r="Q48" s="44" t="e">
        <f t="shared" si="5"/>
        <v>#REF!</v>
      </c>
      <c r="R48" s="60" t="e">
        <f t="shared" si="6"/>
        <v>#REF!</v>
      </c>
      <c r="S48" s="11" t="e">
        <f t="shared" si="7"/>
        <v>#REF!</v>
      </c>
    </row>
    <row r="49" spans="1:19" ht="38.25" customHeight="1" x14ac:dyDescent="0.2">
      <c r="A49" s="90"/>
      <c r="B49" s="13">
        <v>45</v>
      </c>
      <c r="C49" s="95" t="s">
        <v>2127</v>
      </c>
      <c r="D49" s="94" t="s">
        <v>1642</v>
      </c>
      <c r="E49" s="93">
        <v>50</v>
      </c>
      <c r="F49" s="89"/>
      <c r="G49" s="92"/>
      <c r="H49" s="92"/>
      <c r="I49" s="91"/>
      <c r="J49" s="91"/>
      <c r="K49" s="88"/>
      <c r="L49" s="154">
        <v>539.39666666666665</v>
      </c>
      <c r="M49" s="154">
        <f t="shared" si="4"/>
        <v>26969.83</v>
      </c>
      <c r="N49" s="62"/>
      <c r="O49" s="62"/>
      <c r="P49" s="61"/>
      <c r="Q49" s="44" t="e">
        <f t="shared" si="5"/>
        <v>#REF!</v>
      </c>
      <c r="R49" s="60" t="e">
        <f t="shared" si="6"/>
        <v>#REF!</v>
      </c>
      <c r="S49" s="11" t="e">
        <f t="shared" si="7"/>
        <v>#REF!</v>
      </c>
    </row>
    <row r="50" spans="1:19" ht="38.25" customHeight="1" x14ac:dyDescent="0.2">
      <c r="A50" s="90"/>
      <c r="B50" s="13">
        <v>46</v>
      </c>
      <c r="C50" s="95" t="s">
        <v>2128</v>
      </c>
      <c r="D50" s="94" t="s">
        <v>1642</v>
      </c>
      <c r="E50" s="93">
        <v>1600</v>
      </c>
      <c r="F50" s="89"/>
      <c r="G50" s="92"/>
      <c r="H50" s="92"/>
      <c r="I50" s="91"/>
      <c r="J50" s="91"/>
      <c r="K50" s="88"/>
      <c r="L50" s="154">
        <v>159.27000000000001</v>
      </c>
      <c r="M50" s="154">
        <f t="shared" si="4"/>
        <v>254832</v>
      </c>
      <c r="N50" s="62"/>
      <c r="O50" s="62"/>
      <c r="P50" s="61"/>
      <c r="Q50" s="44" t="e">
        <f t="shared" si="5"/>
        <v>#REF!</v>
      </c>
      <c r="R50" s="60" t="e">
        <f t="shared" si="6"/>
        <v>#REF!</v>
      </c>
      <c r="S50" s="11" t="e">
        <f t="shared" si="7"/>
        <v>#REF!</v>
      </c>
    </row>
    <row r="51" spans="1:19" ht="38.25" customHeight="1" x14ac:dyDescent="0.2">
      <c r="A51" s="90"/>
      <c r="B51" s="13">
        <v>47</v>
      </c>
      <c r="C51" s="95" t="s">
        <v>2129</v>
      </c>
      <c r="D51" s="94" t="s">
        <v>1642</v>
      </c>
      <c r="E51" s="93">
        <v>2800</v>
      </c>
      <c r="F51" s="89"/>
      <c r="G51" s="92"/>
      <c r="H51" s="92"/>
      <c r="I51" s="91"/>
      <c r="J51" s="91"/>
      <c r="K51" s="88"/>
      <c r="L51" s="154">
        <v>170.53666666666666</v>
      </c>
      <c r="M51" s="154">
        <f t="shared" si="4"/>
        <v>477502.67</v>
      </c>
      <c r="N51" s="62"/>
      <c r="O51" s="62"/>
      <c r="P51" s="61"/>
      <c r="Q51" s="44" t="e">
        <f t="shared" si="5"/>
        <v>#REF!</v>
      </c>
      <c r="R51" s="60" t="e">
        <f t="shared" si="6"/>
        <v>#REF!</v>
      </c>
      <c r="S51" s="11" t="e">
        <f t="shared" si="7"/>
        <v>#REF!</v>
      </c>
    </row>
    <row r="52" spans="1:19" ht="38.25" customHeight="1" x14ac:dyDescent="0.2">
      <c r="A52" s="90"/>
      <c r="B52" s="13">
        <v>48</v>
      </c>
      <c r="C52" s="95" t="s">
        <v>2130</v>
      </c>
      <c r="D52" s="94" t="s">
        <v>1642</v>
      </c>
      <c r="E52" s="93">
        <v>200</v>
      </c>
      <c r="F52" s="89"/>
      <c r="G52" s="92"/>
      <c r="H52" s="92"/>
      <c r="I52" s="91"/>
      <c r="J52" s="91"/>
      <c r="K52" s="88"/>
      <c r="L52" s="154">
        <v>204.59249999999997</v>
      </c>
      <c r="M52" s="154">
        <f t="shared" si="4"/>
        <v>40918.5</v>
      </c>
      <c r="N52" s="62"/>
      <c r="O52" s="62"/>
      <c r="P52" s="61"/>
      <c r="Q52" s="44" t="e">
        <f t="shared" si="5"/>
        <v>#REF!</v>
      </c>
      <c r="R52" s="60" t="e">
        <f t="shared" si="6"/>
        <v>#REF!</v>
      </c>
      <c r="S52" s="11" t="e">
        <f t="shared" si="7"/>
        <v>#REF!</v>
      </c>
    </row>
    <row r="53" spans="1:19" ht="38.25" customHeight="1" x14ac:dyDescent="0.2">
      <c r="A53" s="90"/>
      <c r="B53" s="13">
        <v>49</v>
      </c>
      <c r="C53" s="95" t="s">
        <v>2131</v>
      </c>
      <c r="D53" s="155" t="s">
        <v>1642</v>
      </c>
      <c r="E53" s="93">
        <v>40</v>
      </c>
      <c r="F53" s="89"/>
      <c r="G53" s="92"/>
      <c r="H53" s="92"/>
      <c r="I53" s="91"/>
      <c r="J53" s="91"/>
      <c r="K53" s="88"/>
      <c r="L53" s="154">
        <v>159.16999999999999</v>
      </c>
      <c r="M53" s="154">
        <f t="shared" si="4"/>
        <v>6366.8</v>
      </c>
      <c r="N53" s="62"/>
      <c r="O53" s="62"/>
      <c r="P53" s="61"/>
      <c r="Q53" s="44" t="e">
        <f t="shared" si="5"/>
        <v>#REF!</v>
      </c>
      <c r="R53" s="60" t="e">
        <f t="shared" si="6"/>
        <v>#REF!</v>
      </c>
      <c r="S53" s="11" t="e">
        <f t="shared" si="7"/>
        <v>#REF!</v>
      </c>
    </row>
    <row r="54" spans="1:19" ht="38.25" customHeight="1" x14ac:dyDescent="0.2">
      <c r="A54" s="90"/>
      <c r="B54" s="13">
        <v>50</v>
      </c>
      <c r="C54" s="95" t="s">
        <v>2132</v>
      </c>
      <c r="D54" s="155" t="s">
        <v>1644</v>
      </c>
      <c r="E54" s="93">
        <v>360</v>
      </c>
      <c r="F54" s="89"/>
      <c r="G54" s="92"/>
      <c r="H54" s="92"/>
      <c r="I54" s="91"/>
      <c r="J54" s="91"/>
      <c r="K54" s="88"/>
      <c r="L54" s="154">
        <v>64.706666666666663</v>
      </c>
      <c r="M54" s="154">
        <f t="shared" si="4"/>
        <v>23294.400000000001</v>
      </c>
      <c r="N54" s="62"/>
      <c r="O54" s="62"/>
      <c r="P54" s="61"/>
      <c r="Q54" s="44" t="e">
        <f t="shared" si="5"/>
        <v>#REF!</v>
      </c>
      <c r="R54" s="60" t="e">
        <f t="shared" si="6"/>
        <v>#REF!</v>
      </c>
      <c r="S54" s="11" t="e">
        <f t="shared" si="7"/>
        <v>#REF!</v>
      </c>
    </row>
    <row r="55" spans="1:19" ht="38.25" customHeight="1" x14ac:dyDescent="0.2">
      <c r="A55" s="90"/>
      <c r="B55" s="13">
        <v>51</v>
      </c>
      <c r="C55" s="95" t="s">
        <v>2133</v>
      </c>
      <c r="D55" s="94" t="s">
        <v>2134</v>
      </c>
      <c r="E55" s="93">
        <v>100</v>
      </c>
      <c r="F55" s="89"/>
      <c r="G55" s="92"/>
      <c r="H55" s="92"/>
      <c r="I55" s="91"/>
      <c r="J55" s="91"/>
      <c r="K55" s="88"/>
      <c r="L55" s="154">
        <v>332.82749999999999</v>
      </c>
      <c r="M55" s="154">
        <f t="shared" si="4"/>
        <v>33282.75</v>
      </c>
      <c r="N55" s="62"/>
      <c r="O55" s="62"/>
      <c r="P55" s="61"/>
      <c r="Q55" s="44" t="e">
        <f t="shared" si="5"/>
        <v>#REF!</v>
      </c>
      <c r="R55" s="60" t="e">
        <f t="shared" si="6"/>
        <v>#REF!</v>
      </c>
      <c r="S55" s="11" t="e">
        <f t="shared" si="7"/>
        <v>#REF!</v>
      </c>
    </row>
    <row r="56" spans="1:19" ht="38.25" customHeight="1" x14ac:dyDescent="0.2">
      <c r="A56" s="90"/>
      <c r="B56" s="13">
        <v>52</v>
      </c>
      <c r="C56" s="95" t="s">
        <v>2135</v>
      </c>
      <c r="D56" s="94" t="s">
        <v>2136</v>
      </c>
      <c r="E56" s="93">
        <v>800</v>
      </c>
      <c r="F56" s="89"/>
      <c r="G56" s="92"/>
      <c r="H56" s="92"/>
      <c r="I56" s="91"/>
      <c r="J56" s="91"/>
      <c r="K56" s="88"/>
      <c r="L56" s="154">
        <v>239.1933333333333</v>
      </c>
      <c r="M56" s="154">
        <f t="shared" si="4"/>
        <v>191354.67</v>
      </c>
      <c r="N56" s="62"/>
      <c r="O56" s="62"/>
      <c r="P56" s="61"/>
      <c r="Q56" s="44" t="e">
        <f t="shared" si="5"/>
        <v>#REF!</v>
      </c>
      <c r="R56" s="60" t="e">
        <f t="shared" si="6"/>
        <v>#REF!</v>
      </c>
      <c r="S56" s="11" t="e">
        <f t="shared" si="7"/>
        <v>#REF!</v>
      </c>
    </row>
    <row r="57" spans="1:19" ht="38.25" customHeight="1" x14ac:dyDescent="0.2">
      <c r="A57" s="90"/>
      <c r="B57" s="13">
        <v>53</v>
      </c>
      <c r="C57" s="95" t="s">
        <v>2137</v>
      </c>
      <c r="D57" s="94" t="s">
        <v>1642</v>
      </c>
      <c r="E57" s="93">
        <v>2000</v>
      </c>
      <c r="F57" s="89"/>
      <c r="G57" s="92"/>
      <c r="H57" s="92"/>
      <c r="I57" s="91"/>
      <c r="J57" s="91"/>
      <c r="K57" s="88"/>
      <c r="L57" s="154">
        <v>215.9975</v>
      </c>
      <c r="M57" s="154">
        <f t="shared" si="4"/>
        <v>431995</v>
      </c>
      <c r="N57" s="62"/>
      <c r="O57" s="62"/>
      <c r="P57" s="61"/>
      <c r="Q57" s="44" t="e">
        <f t="shared" si="5"/>
        <v>#REF!</v>
      </c>
      <c r="R57" s="60" t="e">
        <f t="shared" si="6"/>
        <v>#REF!</v>
      </c>
      <c r="S57" s="11" t="e">
        <f t="shared" si="7"/>
        <v>#REF!</v>
      </c>
    </row>
    <row r="58" spans="1:19" ht="38.25" customHeight="1" x14ac:dyDescent="0.2">
      <c r="A58" s="90"/>
      <c r="B58" s="13">
        <v>54</v>
      </c>
      <c r="C58" s="95" t="s">
        <v>2138</v>
      </c>
      <c r="D58" s="94" t="s">
        <v>1642</v>
      </c>
      <c r="E58" s="93">
        <v>100</v>
      </c>
      <c r="F58" s="89"/>
      <c r="G58" s="92"/>
      <c r="H58" s="92"/>
      <c r="I58" s="91"/>
      <c r="J58" s="91"/>
      <c r="K58" s="88"/>
      <c r="L58" s="154">
        <v>157.87666666666667</v>
      </c>
      <c r="M58" s="154">
        <f t="shared" si="4"/>
        <v>15787.67</v>
      </c>
      <c r="N58" s="62"/>
      <c r="O58" s="62"/>
      <c r="P58" s="61"/>
      <c r="Q58" s="44" t="e">
        <f t="shared" si="5"/>
        <v>#REF!</v>
      </c>
      <c r="R58" s="60" t="e">
        <f t="shared" si="6"/>
        <v>#REF!</v>
      </c>
      <c r="S58" s="11" t="e">
        <f t="shared" si="7"/>
        <v>#REF!</v>
      </c>
    </row>
    <row r="59" spans="1:19" ht="38.25" customHeight="1" x14ac:dyDescent="0.2">
      <c r="A59" s="90"/>
      <c r="B59" s="13">
        <v>55</v>
      </c>
      <c r="C59" s="95" t="s">
        <v>2139</v>
      </c>
      <c r="D59" s="94" t="s">
        <v>1642</v>
      </c>
      <c r="E59" s="93">
        <v>200</v>
      </c>
      <c r="F59" s="89"/>
      <c r="G59" s="92"/>
      <c r="H59" s="92"/>
      <c r="I59" s="91"/>
      <c r="J59" s="91"/>
      <c r="K59" s="88"/>
      <c r="L59" s="154">
        <v>316.83</v>
      </c>
      <c r="M59" s="154">
        <f t="shared" si="4"/>
        <v>63366</v>
      </c>
      <c r="N59" s="62"/>
      <c r="O59" s="62"/>
      <c r="P59" s="61"/>
      <c r="Q59" s="44" t="e">
        <f t="shared" si="5"/>
        <v>#REF!</v>
      </c>
      <c r="R59" s="60" t="e">
        <f t="shared" si="6"/>
        <v>#REF!</v>
      </c>
      <c r="S59" s="11" t="e">
        <f t="shared" si="7"/>
        <v>#REF!</v>
      </c>
    </row>
    <row r="60" spans="1:19" ht="38.25" customHeight="1" x14ac:dyDescent="0.2">
      <c r="A60" s="90"/>
      <c r="B60" s="13">
        <v>56</v>
      </c>
      <c r="C60" s="95" t="s">
        <v>2140</v>
      </c>
      <c r="D60" s="155" t="s">
        <v>1644</v>
      </c>
      <c r="E60" s="93">
        <v>1800</v>
      </c>
      <c r="F60" s="89"/>
      <c r="G60" s="92"/>
      <c r="H60" s="92"/>
      <c r="I60" s="91"/>
      <c r="J60" s="91"/>
      <c r="K60" s="88"/>
      <c r="L60" s="154">
        <v>57.686666666666667</v>
      </c>
      <c r="M60" s="154">
        <f t="shared" si="4"/>
        <v>103836</v>
      </c>
      <c r="N60" s="62"/>
      <c r="O60" s="62"/>
      <c r="P60" s="61"/>
      <c r="Q60" s="44" t="e">
        <f t="shared" si="5"/>
        <v>#REF!</v>
      </c>
      <c r="R60" s="60" t="e">
        <f t="shared" si="6"/>
        <v>#REF!</v>
      </c>
      <c r="S60" s="11" t="e">
        <f t="shared" si="7"/>
        <v>#REF!</v>
      </c>
    </row>
    <row r="61" spans="1:19" ht="38.25" customHeight="1" x14ac:dyDescent="0.2">
      <c r="A61" s="90"/>
      <c r="B61" s="13">
        <v>57</v>
      </c>
      <c r="C61" s="95" t="s">
        <v>2141</v>
      </c>
      <c r="D61" s="155" t="s">
        <v>1642</v>
      </c>
      <c r="E61" s="93">
        <v>100</v>
      </c>
      <c r="F61" s="89"/>
      <c r="G61" s="92"/>
      <c r="H61" s="92"/>
      <c r="I61" s="91"/>
      <c r="J61" s="91"/>
      <c r="K61" s="88"/>
      <c r="L61" s="154">
        <v>530.29</v>
      </c>
      <c r="M61" s="154">
        <f t="shared" si="4"/>
        <v>53029</v>
      </c>
      <c r="N61" s="62"/>
      <c r="O61" s="62"/>
      <c r="P61" s="61"/>
      <c r="Q61" s="44" t="e">
        <f t="shared" si="5"/>
        <v>#REF!</v>
      </c>
      <c r="R61" s="60" t="e">
        <f t="shared" si="6"/>
        <v>#REF!</v>
      </c>
      <c r="S61" s="11" t="e">
        <f t="shared" si="7"/>
        <v>#REF!</v>
      </c>
    </row>
    <row r="62" spans="1:19" ht="38.25" customHeight="1" x14ac:dyDescent="0.2">
      <c r="A62" s="90"/>
      <c r="B62" s="13">
        <v>58</v>
      </c>
      <c r="C62" s="95" t="s">
        <v>2142</v>
      </c>
      <c r="D62" s="94" t="s">
        <v>1630</v>
      </c>
      <c r="E62" s="93">
        <v>2</v>
      </c>
      <c r="F62" s="89"/>
      <c r="G62" s="92"/>
      <c r="H62" s="92"/>
      <c r="I62" s="91"/>
      <c r="J62" s="91"/>
      <c r="K62" s="88"/>
      <c r="L62" s="154">
        <v>3531.1624999999995</v>
      </c>
      <c r="M62" s="154">
        <f t="shared" si="4"/>
        <v>7062.33</v>
      </c>
      <c r="N62" s="62"/>
      <c r="O62" s="62"/>
      <c r="P62" s="61"/>
      <c r="Q62" s="44" t="e">
        <f t="shared" si="5"/>
        <v>#REF!</v>
      </c>
      <c r="R62" s="60" t="e">
        <f t="shared" si="6"/>
        <v>#REF!</v>
      </c>
      <c r="S62" s="11" t="e">
        <f t="shared" si="7"/>
        <v>#REF!</v>
      </c>
    </row>
    <row r="63" spans="1:19" ht="38.25" customHeight="1" x14ac:dyDescent="0.2">
      <c r="A63" s="90"/>
      <c r="B63" s="13">
        <v>59</v>
      </c>
      <c r="C63" s="95" t="s">
        <v>2143</v>
      </c>
      <c r="D63" s="155" t="s">
        <v>1630</v>
      </c>
      <c r="E63" s="93">
        <v>2</v>
      </c>
      <c r="F63" s="89"/>
      <c r="G63" s="92"/>
      <c r="H63" s="92"/>
      <c r="I63" s="91"/>
      <c r="J63" s="91"/>
      <c r="K63" s="88"/>
      <c r="L63" s="154">
        <v>2962.9100000000003</v>
      </c>
      <c r="M63" s="154">
        <f t="shared" si="4"/>
        <v>5925.82</v>
      </c>
      <c r="N63" s="62"/>
      <c r="O63" s="62"/>
      <c r="P63" s="61"/>
      <c r="Q63" s="44" t="e">
        <f t="shared" si="5"/>
        <v>#REF!</v>
      </c>
      <c r="R63" s="60" t="e">
        <f t="shared" si="6"/>
        <v>#REF!</v>
      </c>
      <c r="S63" s="11" t="e">
        <f t="shared" si="7"/>
        <v>#REF!</v>
      </c>
    </row>
    <row r="64" spans="1:19" ht="38.25" customHeight="1" x14ac:dyDescent="0.2">
      <c r="A64" s="90"/>
      <c r="B64" s="13">
        <v>60</v>
      </c>
      <c r="C64" s="95" t="s">
        <v>2144</v>
      </c>
      <c r="D64" s="155" t="s">
        <v>1630</v>
      </c>
      <c r="E64" s="93">
        <v>2</v>
      </c>
      <c r="F64" s="89"/>
      <c r="G64" s="92"/>
      <c r="H64" s="92"/>
      <c r="I64" s="91"/>
      <c r="J64" s="91"/>
      <c r="K64" s="88"/>
      <c r="L64" s="154">
        <v>3904.3649999999998</v>
      </c>
      <c r="M64" s="154">
        <f t="shared" si="4"/>
        <v>7808.73</v>
      </c>
      <c r="N64" s="62"/>
      <c r="O64" s="62"/>
      <c r="P64" s="61"/>
      <c r="Q64" s="44" t="e">
        <f t="shared" si="5"/>
        <v>#REF!</v>
      </c>
      <c r="R64" s="60" t="e">
        <f t="shared" si="6"/>
        <v>#REF!</v>
      </c>
      <c r="S64" s="11" t="e">
        <f t="shared" si="7"/>
        <v>#REF!</v>
      </c>
    </row>
    <row r="65" spans="1:19" ht="38.25" customHeight="1" x14ac:dyDescent="0.2">
      <c r="A65" s="90"/>
      <c r="B65" s="13">
        <v>61</v>
      </c>
      <c r="C65" s="95" t="s">
        <v>2145</v>
      </c>
      <c r="D65" s="94" t="s">
        <v>1642</v>
      </c>
      <c r="E65" s="93">
        <v>40</v>
      </c>
      <c r="F65" s="89"/>
      <c r="G65" s="92"/>
      <c r="H65" s="92"/>
      <c r="I65" s="91"/>
      <c r="J65" s="91"/>
      <c r="K65" s="88"/>
      <c r="L65" s="154">
        <v>678.83333333333337</v>
      </c>
      <c r="M65" s="154">
        <f t="shared" si="4"/>
        <v>27153.33</v>
      </c>
      <c r="N65" s="62"/>
      <c r="O65" s="62"/>
      <c r="P65" s="61"/>
      <c r="Q65" s="44" t="e">
        <f t="shared" si="5"/>
        <v>#REF!</v>
      </c>
      <c r="R65" s="60" t="e">
        <f t="shared" si="6"/>
        <v>#REF!</v>
      </c>
      <c r="S65" s="11" t="e">
        <f t="shared" si="7"/>
        <v>#REF!</v>
      </c>
    </row>
    <row r="66" spans="1:19" ht="38.25" customHeight="1" x14ac:dyDescent="0.2">
      <c r="A66" s="90"/>
      <c r="B66" s="13">
        <v>62</v>
      </c>
      <c r="C66" s="95" t="s">
        <v>2146</v>
      </c>
      <c r="D66" s="94" t="s">
        <v>1642</v>
      </c>
      <c r="E66" s="93">
        <v>60</v>
      </c>
      <c r="F66" s="89"/>
      <c r="G66" s="92"/>
      <c r="H66" s="92"/>
      <c r="I66" s="91"/>
      <c r="J66" s="91"/>
      <c r="K66" s="88"/>
      <c r="L66" s="154">
        <v>168.64249999999998</v>
      </c>
      <c r="M66" s="154">
        <f t="shared" si="4"/>
        <v>10118.549999999999</v>
      </c>
      <c r="N66" s="62"/>
      <c r="O66" s="62"/>
      <c r="P66" s="61"/>
      <c r="Q66" s="44" t="e">
        <f t="shared" si="5"/>
        <v>#REF!</v>
      </c>
      <c r="R66" s="60" t="e">
        <f t="shared" si="6"/>
        <v>#REF!</v>
      </c>
      <c r="S66" s="11" t="e">
        <f t="shared" si="7"/>
        <v>#REF!</v>
      </c>
    </row>
    <row r="67" spans="1:19" ht="38.25" customHeight="1" x14ac:dyDescent="0.2">
      <c r="A67" s="90"/>
      <c r="B67" s="13">
        <v>63</v>
      </c>
      <c r="C67" s="95" t="s">
        <v>2147</v>
      </c>
      <c r="D67" s="94" t="s">
        <v>1644</v>
      </c>
      <c r="E67" s="93">
        <v>60</v>
      </c>
      <c r="F67" s="89"/>
      <c r="G67" s="92"/>
      <c r="H67" s="92"/>
      <c r="I67" s="91"/>
      <c r="J67" s="91"/>
      <c r="K67" s="88"/>
      <c r="L67" s="154">
        <v>587.76333333333332</v>
      </c>
      <c r="M67" s="154">
        <f t="shared" si="4"/>
        <v>35265.800000000003</v>
      </c>
      <c r="N67" s="62"/>
      <c r="O67" s="62"/>
      <c r="P67" s="61"/>
      <c r="Q67" s="44" t="e">
        <f t="shared" si="5"/>
        <v>#REF!</v>
      </c>
      <c r="R67" s="60" t="e">
        <f t="shared" si="6"/>
        <v>#REF!</v>
      </c>
      <c r="S67" s="11" t="e">
        <f t="shared" si="7"/>
        <v>#REF!</v>
      </c>
    </row>
    <row r="68" spans="1:19" ht="38.25" customHeight="1" x14ac:dyDescent="0.2">
      <c r="A68" s="90"/>
      <c r="B68" s="13">
        <v>64</v>
      </c>
      <c r="C68" s="95" t="s">
        <v>2148</v>
      </c>
      <c r="D68" s="94" t="s">
        <v>1642</v>
      </c>
      <c r="E68" s="93">
        <v>60</v>
      </c>
      <c r="F68" s="89"/>
      <c r="G68" s="92"/>
      <c r="H68" s="92"/>
      <c r="I68" s="91"/>
      <c r="J68" s="91"/>
      <c r="K68" s="88"/>
      <c r="L68" s="154">
        <v>581.83333333333337</v>
      </c>
      <c r="M68" s="154">
        <f t="shared" si="4"/>
        <v>34910</v>
      </c>
      <c r="N68" s="62"/>
      <c r="O68" s="62"/>
      <c r="P68" s="61"/>
      <c r="Q68" s="44" t="e">
        <f t="shared" si="5"/>
        <v>#REF!</v>
      </c>
      <c r="R68" s="60" t="e">
        <f t="shared" si="6"/>
        <v>#REF!</v>
      </c>
      <c r="S68" s="11" t="e">
        <f t="shared" si="7"/>
        <v>#REF!</v>
      </c>
    </row>
    <row r="69" spans="1:19" ht="38.25" customHeight="1" x14ac:dyDescent="0.2">
      <c r="A69" s="90"/>
      <c r="B69" s="13">
        <v>65</v>
      </c>
      <c r="C69" s="95" t="s">
        <v>2149</v>
      </c>
      <c r="D69" s="155" t="s">
        <v>1642</v>
      </c>
      <c r="E69" s="93">
        <v>300</v>
      </c>
      <c r="F69" s="89"/>
      <c r="G69" s="92"/>
      <c r="H69" s="92"/>
      <c r="I69" s="91"/>
      <c r="J69" s="91"/>
      <c r="K69" s="88"/>
      <c r="L69" s="154">
        <v>504.78999999999996</v>
      </c>
      <c r="M69" s="154">
        <f t="shared" ref="M69:M100" si="8">ROUND((E69*L69),2)</f>
        <v>151437</v>
      </c>
      <c r="N69" s="62"/>
      <c r="O69" s="62"/>
      <c r="P69" s="61"/>
      <c r="Q69" s="44" t="e">
        <f t="shared" ref="Q69:Q100" si="9">L69-L69*$Q$1</f>
        <v>#REF!</v>
      </c>
      <c r="R69" s="60" t="e">
        <f t="shared" ref="R69:R100" si="10">Q69/(1-$Q$1)</f>
        <v>#REF!</v>
      </c>
      <c r="S69" s="11" t="e">
        <f t="shared" ref="S69:S100" si="11">R69=L69</f>
        <v>#REF!</v>
      </c>
    </row>
    <row r="70" spans="1:19" ht="38.25" customHeight="1" x14ac:dyDescent="0.2">
      <c r="A70" s="90"/>
      <c r="B70" s="13">
        <v>66</v>
      </c>
      <c r="C70" s="95" t="s">
        <v>2150</v>
      </c>
      <c r="D70" s="94" t="s">
        <v>1630</v>
      </c>
      <c r="E70" s="156">
        <v>100</v>
      </c>
      <c r="F70" s="89"/>
      <c r="G70" s="92"/>
      <c r="H70" s="92"/>
      <c r="I70" s="91"/>
      <c r="J70" s="91"/>
      <c r="K70" s="88"/>
      <c r="L70" s="154">
        <v>476.18666666666667</v>
      </c>
      <c r="M70" s="154">
        <f t="shared" si="8"/>
        <v>47618.67</v>
      </c>
      <c r="N70" s="62"/>
      <c r="O70" s="62"/>
      <c r="P70" s="61"/>
      <c r="Q70" s="44" t="e">
        <f t="shared" si="9"/>
        <v>#REF!</v>
      </c>
      <c r="R70" s="60" t="e">
        <f t="shared" si="10"/>
        <v>#REF!</v>
      </c>
      <c r="S70" s="11" t="e">
        <f t="shared" si="11"/>
        <v>#REF!</v>
      </c>
    </row>
    <row r="71" spans="1:19" ht="38.25" customHeight="1" x14ac:dyDescent="0.2">
      <c r="A71" s="90"/>
      <c r="B71" s="13">
        <v>67</v>
      </c>
      <c r="C71" s="95" t="s">
        <v>2151</v>
      </c>
      <c r="D71" s="94" t="s">
        <v>1630</v>
      </c>
      <c r="E71" s="93">
        <v>100</v>
      </c>
      <c r="F71" s="89"/>
      <c r="G71" s="92"/>
      <c r="H71" s="92"/>
      <c r="I71" s="91"/>
      <c r="J71" s="91"/>
      <c r="K71" s="88"/>
      <c r="L71" s="154">
        <v>493.1366666666666</v>
      </c>
      <c r="M71" s="154">
        <f t="shared" si="8"/>
        <v>49313.67</v>
      </c>
      <c r="N71" s="62"/>
      <c r="O71" s="62"/>
      <c r="P71" s="61"/>
      <c r="Q71" s="44" t="e">
        <f t="shared" si="9"/>
        <v>#REF!</v>
      </c>
      <c r="R71" s="60" t="e">
        <f t="shared" si="10"/>
        <v>#REF!</v>
      </c>
      <c r="S71" s="11" t="e">
        <f t="shared" si="11"/>
        <v>#REF!</v>
      </c>
    </row>
    <row r="72" spans="1:19" ht="38.25" customHeight="1" x14ac:dyDescent="0.2">
      <c r="A72" s="90"/>
      <c r="B72" s="13">
        <v>68</v>
      </c>
      <c r="C72" s="95" t="s">
        <v>2152</v>
      </c>
      <c r="D72" s="155" t="s">
        <v>1630</v>
      </c>
      <c r="E72" s="156">
        <v>140</v>
      </c>
      <c r="F72" s="89"/>
      <c r="G72" s="92"/>
      <c r="H72" s="92"/>
      <c r="I72" s="91"/>
      <c r="J72" s="91"/>
      <c r="K72" s="88"/>
      <c r="L72" s="154">
        <v>679.35333333333335</v>
      </c>
      <c r="M72" s="154">
        <f t="shared" si="8"/>
        <v>95109.47</v>
      </c>
      <c r="N72" s="62"/>
      <c r="O72" s="62"/>
      <c r="P72" s="61"/>
      <c r="Q72" s="44" t="e">
        <f t="shared" si="9"/>
        <v>#REF!</v>
      </c>
      <c r="R72" s="60" t="e">
        <f t="shared" si="10"/>
        <v>#REF!</v>
      </c>
      <c r="S72" s="11" t="e">
        <f t="shared" si="11"/>
        <v>#REF!</v>
      </c>
    </row>
    <row r="73" spans="1:19" ht="38.25" customHeight="1" x14ac:dyDescent="0.2">
      <c r="A73" s="90"/>
      <c r="B73" s="13">
        <v>69</v>
      </c>
      <c r="C73" s="95" t="s">
        <v>2153</v>
      </c>
      <c r="D73" s="155" t="s">
        <v>1630</v>
      </c>
      <c r="E73" s="156">
        <v>160</v>
      </c>
      <c r="F73" s="89"/>
      <c r="G73" s="92"/>
      <c r="H73" s="92"/>
      <c r="I73" s="91"/>
      <c r="J73" s="91"/>
      <c r="K73" s="88"/>
      <c r="L73" s="154">
        <v>562.74666666666678</v>
      </c>
      <c r="M73" s="154">
        <f t="shared" si="8"/>
        <v>90039.47</v>
      </c>
      <c r="N73" s="62"/>
      <c r="O73" s="62"/>
      <c r="P73" s="61"/>
      <c r="Q73" s="44" t="e">
        <f t="shared" si="9"/>
        <v>#REF!</v>
      </c>
      <c r="R73" s="60" t="e">
        <f t="shared" si="10"/>
        <v>#REF!</v>
      </c>
      <c r="S73" s="11" t="e">
        <f t="shared" si="11"/>
        <v>#REF!</v>
      </c>
    </row>
    <row r="74" spans="1:19" ht="38.25" customHeight="1" x14ac:dyDescent="0.2">
      <c r="A74" s="90"/>
      <c r="B74" s="13">
        <v>70</v>
      </c>
      <c r="C74" s="95" t="s">
        <v>2154</v>
      </c>
      <c r="D74" s="94" t="s">
        <v>1644</v>
      </c>
      <c r="E74" s="93">
        <v>60</v>
      </c>
      <c r="F74" s="89"/>
      <c r="G74" s="92"/>
      <c r="H74" s="92"/>
      <c r="I74" s="91"/>
      <c r="J74" s="91"/>
      <c r="K74" s="88"/>
      <c r="L74" s="154">
        <v>537.14666666666665</v>
      </c>
      <c r="M74" s="154">
        <f t="shared" si="8"/>
        <v>32228.799999999999</v>
      </c>
      <c r="N74" s="62"/>
      <c r="O74" s="62"/>
      <c r="P74" s="61"/>
      <c r="Q74" s="44" t="e">
        <f t="shared" si="9"/>
        <v>#REF!</v>
      </c>
      <c r="R74" s="60" t="e">
        <f t="shared" si="10"/>
        <v>#REF!</v>
      </c>
      <c r="S74" s="11" t="e">
        <f t="shared" si="11"/>
        <v>#REF!</v>
      </c>
    </row>
    <row r="75" spans="1:19" ht="38.25" customHeight="1" x14ac:dyDescent="0.2">
      <c r="A75" s="90"/>
      <c r="B75" s="13">
        <v>71</v>
      </c>
      <c r="C75" s="95" t="s">
        <v>2155</v>
      </c>
      <c r="D75" s="94" t="s">
        <v>1630</v>
      </c>
      <c r="E75" s="93">
        <v>100</v>
      </c>
      <c r="F75" s="89"/>
      <c r="G75" s="92"/>
      <c r="H75" s="92"/>
      <c r="I75" s="91"/>
      <c r="J75" s="91"/>
      <c r="K75" s="88"/>
      <c r="L75" s="154">
        <v>268.53999999999996</v>
      </c>
      <c r="M75" s="154">
        <f t="shared" si="8"/>
        <v>26854</v>
      </c>
      <c r="N75" s="62"/>
      <c r="O75" s="62"/>
      <c r="P75" s="61"/>
      <c r="Q75" s="44" t="e">
        <f t="shared" si="9"/>
        <v>#REF!</v>
      </c>
      <c r="R75" s="60" t="e">
        <f t="shared" si="10"/>
        <v>#REF!</v>
      </c>
      <c r="S75" s="11" t="e">
        <f t="shared" si="11"/>
        <v>#REF!</v>
      </c>
    </row>
    <row r="76" spans="1:19" ht="38.25" customHeight="1" x14ac:dyDescent="0.2">
      <c r="A76" s="90"/>
      <c r="B76" s="13">
        <v>72</v>
      </c>
      <c r="C76" s="95" t="s">
        <v>2156</v>
      </c>
      <c r="D76" s="94" t="s">
        <v>1630</v>
      </c>
      <c r="E76" s="93">
        <v>24</v>
      </c>
      <c r="F76" s="89"/>
      <c r="G76" s="92"/>
      <c r="H76" s="92"/>
      <c r="I76" s="91"/>
      <c r="J76" s="91"/>
      <c r="K76" s="88"/>
      <c r="L76" s="154">
        <v>709.70666666666659</v>
      </c>
      <c r="M76" s="154">
        <f t="shared" si="8"/>
        <v>17032.96</v>
      </c>
      <c r="N76" s="62"/>
      <c r="O76" s="62"/>
      <c r="P76" s="61"/>
      <c r="Q76" s="44" t="e">
        <f t="shared" si="9"/>
        <v>#REF!</v>
      </c>
      <c r="R76" s="60" t="e">
        <f t="shared" si="10"/>
        <v>#REF!</v>
      </c>
      <c r="S76" s="11" t="e">
        <f t="shared" si="11"/>
        <v>#REF!</v>
      </c>
    </row>
    <row r="77" spans="1:19" ht="38.25" customHeight="1" x14ac:dyDescent="0.2">
      <c r="A77" s="90"/>
      <c r="B77" s="13">
        <v>73</v>
      </c>
      <c r="C77" s="95" t="s">
        <v>2157</v>
      </c>
      <c r="D77" s="155" t="s">
        <v>1642</v>
      </c>
      <c r="E77" s="156">
        <v>10000</v>
      </c>
      <c r="F77" s="89"/>
      <c r="G77" s="92"/>
      <c r="H77" s="92"/>
      <c r="I77" s="91"/>
      <c r="J77" s="91"/>
      <c r="K77" s="88"/>
      <c r="L77" s="154">
        <v>90.45</v>
      </c>
      <c r="M77" s="154">
        <f t="shared" si="8"/>
        <v>904500</v>
      </c>
      <c r="N77" s="62"/>
      <c r="O77" s="62"/>
      <c r="P77" s="61"/>
      <c r="Q77" s="44" t="e">
        <f t="shared" si="9"/>
        <v>#REF!</v>
      </c>
      <c r="R77" s="60" t="e">
        <f t="shared" si="10"/>
        <v>#REF!</v>
      </c>
      <c r="S77" s="11" t="e">
        <f t="shared" si="11"/>
        <v>#REF!</v>
      </c>
    </row>
    <row r="78" spans="1:19" ht="38.25" customHeight="1" x14ac:dyDescent="0.2">
      <c r="A78" s="90"/>
      <c r="B78" s="13">
        <v>74</v>
      </c>
      <c r="C78" s="95" t="s">
        <v>2158</v>
      </c>
      <c r="D78" s="155" t="s">
        <v>1642</v>
      </c>
      <c r="E78" s="156">
        <v>1000</v>
      </c>
      <c r="F78" s="89"/>
      <c r="G78" s="92"/>
      <c r="H78" s="92"/>
      <c r="I78" s="91"/>
      <c r="J78" s="91"/>
      <c r="K78" s="88"/>
      <c r="L78" s="154">
        <v>99.59333333333332</v>
      </c>
      <c r="M78" s="154">
        <f t="shared" si="8"/>
        <v>99593.33</v>
      </c>
      <c r="N78" s="62"/>
      <c r="O78" s="62"/>
      <c r="P78" s="61"/>
      <c r="Q78" s="44" t="e">
        <f t="shared" si="9"/>
        <v>#REF!</v>
      </c>
      <c r="R78" s="60" t="e">
        <f t="shared" si="10"/>
        <v>#REF!</v>
      </c>
      <c r="S78" s="11" t="e">
        <f t="shared" si="11"/>
        <v>#REF!</v>
      </c>
    </row>
    <row r="79" spans="1:19" ht="38.25" customHeight="1" x14ac:dyDescent="0.2">
      <c r="A79" s="90"/>
      <c r="B79" s="13">
        <v>75</v>
      </c>
      <c r="C79" s="95" t="s">
        <v>2159</v>
      </c>
      <c r="D79" s="94" t="s">
        <v>1642</v>
      </c>
      <c r="E79" s="93">
        <v>2200</v>
      </c>
      <c r="F79" s="89"/>
      <c r="G79" s="92"/>
      <c r="H79" s="92"/>
      <c r="I79" s="91"/>
      <c r="J79" s="91"/>
      <c r="K79" s="88"/>
      <c r="L79" s="154">
        <v>228.96333333333334</v>
      </c>
      <c r="M79" s="154">
        <f t="shared" si="8"/>
        <v>503719.33</v>
      </c>
      <c r="N79" s="62"/>
      <c r="O79" s="62"/>
      <c r="P79" s="61"/>
      <c r="Q79" s="44" t="e">
        <f t="shared" si="9"/>
        <v>#REF!</v>
      </c>
      <c r="R79" s="60" t="e">
        <f t="shared" si="10"/>
        <v>#REF!</v>
      </c>
      <c r="S79" s="11" t="e">
        <f t="shared" si="11"/>
        <v>#REF!</v>
      </c>
    </row>
    <row r="80" spans="1:19" ht="38.25" customHeight="1" x14ac:dyDescent="0.2">
      <c r="A80" s="90"/>
      <c r="B80" s="13">
        <v>76</v>
      </c>
      <c r="C80" s="95" t="s">
        <v>2159</v>
      </c>
      <c r="D80" s="94" t="s">
        <v>1642</v>
      </c>
      <c r="E80" s="93">
        <v>100</v>
      </c>
      <c r="F80" s="89"/>
      <c r="G80" s="92"/>
      <c r="H80" s="92"/>
      <c r="I80" s="91"/>
      <c r="J80" s="91"/>
      <c r="K80" s="88"/>
      <c r="L80" s="154">
        <v>204.25666666666666</v>
      </c>
      <c r="M80" s="154">
        <f t="shared" si="8"/>
        <v>20425.669999999998</v>
      </c>
      <c r="N80" s="62"/>
      <c r="O80" s="62"/>
      <c r="P80" s="61"/>
      <c r="Q80" s="44" t="e">
        <f t="shared" si="9"/>
        <v>#REF!</v>
      </c>
      <c r="R80" s="60" t="e">
        <f t="shared" si="10"/>
        <v>#REF!</v>
      </c>
      <c r="S80" s="11" t="e">
        <f t="shared" si="11"/>
        <v>#REF!</v>
      </c>
    </row>
    <row r="81" spans="1:19" ht="38.25" customHeight="1" x14ac:dyDescent="0.2">
      <c r="A81" s="90"/>
      <c r="B81" s="13">
        <v>77</v>
      </c>
      <c r="C81" s="95" t="s">
        <v>2160</v>
      </c>
      <c r="D81" s="94" t="s">
        <v>1642</v>
      </c>
      <c r="E81" s="93">
        <v>300</v>
      </c>
      <c r="F81" s="89"/>
      <c r="G81" s="92"/>
      <c r="H81" s="92"/>
      <c r="I81" s="91"/>
      <c r="J81" s="91"/>
      <c r="K81" s="88"/>
      <c r="L81" s="154">
        <v>88.42</v>
      </c>
      <c r="M81" s="154">
        <f t="shared" si="8"/>
        <v>26526</v>
      </c>
      <c r="N81" s="62"/>
      <c r="O81" s="62"/>
      <c r="P81" s="61"/>
      <c r="Q81" s="44" t="e">
        <f t="shared" si="9"/>
        <v>#REF!</v>
      </c>
      <c r="R81" s="60" t="e">
        <f t="shared" si="10"/>
        <v>#REF!</v>
      </c>
      <c r="S81" s="11" t="e">
        <f t="shared" si="11"/>
        <v>#REF!</v>
      </c>
    </row>
    <row r="82" spans="1:19" ht="38.25" customHeight="1" x14ac:dyDescent="0.2">
      <c r="A82" s="90"/>
      <c r="B82" s="13">
        <v>78</v>
      </c>
      <c r="C82" s="95" t="s">
        <v>2161</v>
      </c>
      <c r="D82" s="94" t="s">
        <v>1642</v>
      </c>
      <c r="E82" s="93">
        <v>300</v>
      </c>
      <c r="F82" s="89"/>
      <c r="G82" s="92"/>
      <c r="H82" s="92"/>
      <c r="I82" s="91"/>
      <c r="J82" s="91"/>
      <c r="K82" s="88"/>
      <c r="L82" s="154">
        <v>230.7525</v>
      </c>
      <c r="M82" s="154">
        <f t="shared" si="8"/>
        <v>69225.75</v>
      </c>
      <c r="N82" s="62"/>
      <c r="O82" s="62"/>
      <c r="P82" s="61"/>
      <c r="Q82" s="44" t="e">
        <f t="shared" si="9"/>
        <v>#REF!</v>
      </c>
      <c r="R82" s="60" t="e">
        <f t="shared" si="10"/>
        <v>#REF!</v>
      </c>
      <c r="S82" s="11" t="e">
        <f t="shared" si="11"/>
        <v>#REF!</v>
      </c>
    </row>
    <row r="83" spans="1:19" ht="38.25" customHeight="1" x14ac:dyDescent="0.2">
      <c r="A83" s="90"/>
      <c r="B83" s="13">
        <v>79</v>
      </c>
      <c r="C83" s="95" t="s">
        <v>2162</v>
      </c>
      <c r="D83" s="155" t="s">
        <v>1644</v>
      </c>
      <c r="E83" s="93">
        <v>40</v>
      </c>
      <c r="F83" s="89"/>
      <c r="G83" s="92"/>
      <c r="H83" s="92"/>
      <c r="I83" s="91"/>
      <c r="J83" s="91"/>
      <c r="K83" s="88"/>
      <c r="L83" s="154">
        <v>242.66750000000002</v>
      </c>
      <c r="M83" s="154">
        <f t="shared" si="8"/>
        <v>9706.7000000000007</v>
      </c>
      <c r="N83" s="62"/>
      <c r="O83" s="62"/>
      <c r="P83" s="61"/>
      <c r="Q83" s="44" t="e">
        <f t="shared" si="9"/>
        <v>#REF!</v>
      </c>
      <c r="R83" s="60" t="e">
        <f t="shared" si="10"/>
        <v>#REF!</v>
      </c>
      <c r="S83" s="11" t="e">
        <f t="shared" si="11"/>
        <v>#REF!</v>
      </c>
    </row>
    <row r="84" spans="1:19" ht="38.25" customHeight="1" x14ac:dyDescent="0.2">
      <c r="A84" s="90"/>
      <c r="B84" s="13">
        <v>80</v>
      </c>
      <c r="C84" s="95" t="s">
        <v>2163</v>
      </c>
      <c r="D84" s="94" t="s">
        <v>1642</v>
      </c>
      <c r="E84" s="93">
        <v>3000</v>
      </c>
      <c r="F84" s="89"/>
      <c r="G84" s="92"/>
      <c r="H84" s="92"/>
      <c r="I84" s="91"/>
      <c r="J84" s="91"/>
      <c r="K84" s="88"/>
      <c r="L84" s="154">
        <v>271.09999999999997</v>
      </c>
      <c r="M84" s="154">
        <f t="shared" si="8"/>
        <v>813300</v>
      </c>
      <c r="N84" s="62"/>
      <c r="O84" s="62"/>
      <c r="P84" s="61"/>
      <c r="Q84" s="44" t="e">
        <f t="shared" si="9"/>
        <v>#REF!</v>
      </c>
      <c r="R84" s="60" t="e">
        <f t="shared" si="10"/>
        <v>#REF!</v>
      </c>
      <c r="S84" s="11" t="e">
        <f t="shared" si="11"/>
        <v>#REF!</v>
      </c>
    </row>
    <row r="85" spans="1:19" ht="38.25" customHeight="1" x14ac:dyDescent="0.2">
      <c r="A85" s="90"/>
      <c r="B85" s="13">
        <v>81</v>
      </c>
      <c r="C85" s="95" t="s">
        <v>2164</v>
      </c>
      <c r="D85" s="94" t="s">
        <v>1644</v>
      </c>
      <c r="E85" s="93">
        <v>60</v>
      </c>
      <c r="F85" s="89"/>
      <c r="G85" s="92"/>
      <c r="H85" s="92"/>
      <c r="I85" s="91"/>
      <c r="J85" s="91"/>
      <c r="K85" s="88"/>
      <c r="L85" s="154">
        <v>54.422499999999999</v>
      </c>
      <c r="M85" s="154">
        <f t="shared" si="8"/>
        <v>3265.35</v>
      </c>
      <c r="N85" s="62"/>
      <c r="O85" s="62"/>
      <c r="P85" s="61"/>
      <c r="Q85" s="44" t="e">
        <f t="shared" si="9"/>
        <v>#REF!</v>
      </c>
      <c r="R85" s="60" t="e">
        <f t="shared" si="10"/>
        <v>#REF!</v>
      </c>
      <c r="S85" s="11" t="e">
        <f t="shared" si="11"/>
        <v>#REF!</v>
      </c>
    </row>
    <row r="86" spans="1:19" ht="38.25" customHeight="1" x14ac:dyDescent="0.2">
      <c r="A86" s="90"/>
      <c r="B86" s="13">
        <v>82</v>
      </c>
      <c r="C86" s="95" t="s">
        <v>2165</v>
      </c>
      <c r="D86" s="94" t="s">
        <v>1644</v>
      </c>
      <c r="E86" s="93">
        <v>60</v>
      </c>
      <c r="F86" s="89"/>
      <c r="G86" s="92"/>
      <c r="H86" s="92"/>
      <c r="I86" s="91"/>
      <c r="J86" s="91"/>
      <c r="K86" s="88"/>
      <c r="L86" s="154">
        <v>58.23</v>
      </c>
      <c r="M86" s="154">
        <f t="shared" si="8"/>
        <v>3493.8</v>
      </c>
      <c r="N86" s="62"/>
      <c r="O86" s="62"/>
      <c r="P86" s="61"/>
      <c r="Q86" s="44" t="e">
        <f t="shared" si="9"/>
        <v>#REF!</v>
      </c>
      <c r="R86" s="60" t="e">
        <f t="shared" si="10"/>
        <v>#REF!</v>
      </c>
      <c r="S86" s="11" t="e">
        <f t="shared" si="11"/>
        <v>#REF!</v>
      </c>
    </row>
    <row r="87" spans="1:19" ht="38.25" customHeight="1" x14ac:dyDescent="0.2">
      <c r="A87" s="90"/>
      <c r="B87" s="13">
        <v>83</v>
      </c>
      <c r="C87" s="95" t="s">
        <v>2166</v>
      </c>
      <c r="D87" s="94" t="s">
        <v>1644</v>
      </c>
      <c r="E87" s="93">
        <v>60</v>
      </c>
      <c r="F87" s="89"/>
      <c r="G87" s="92"/>
      <c r="H87" s="92"/>
      <c r="I87" s="91"/>
      <c r="J87" s="91"/>
      <c r="K87" s="88"/>
      <c r="L87" s="154">
        <v>55.81666666666667</v>
      </c>
      <c r="M87" s="154">
        <f t="shared" si="8"/>
        <v>3349</v>
      </c>
      <c r="N87" s="62"/>
      <c r="O87" s="62"/>
      <c r="P87" s="61"/>
      <c r="Q87" s="44" t="e">
        <f t="shared" si="9"/>
        <v>#REF!</v>
      </c>
      <c r="R87" s="60" t="e">
        <f t="shared" si="10"/>
        <v>#REF!</v>
      </c>
      <c r="S87" s="11" t="e">
        <f t="shared" si="11"/>
        <v>#REF!</v>
      </c>
    </row>
    <row r="88" spans="1:19" ht="38.25" customHeight="1" x14ac:dyDescent="0.2">
      <c r="A88" s="90"/>
      <c r="B88" s="13">
        <v>84</v>
      </c>
      <c r="C88" s="95" t="s">
        <v>2167</v>
      </c>
      <c r="D88" s="94" t="s">
        <v>1644</v>
      </c>
      <c r="E88" s="93">
        <v>200</v>
      </c>
      <c r="F88" s="89"/>
      <c r="G88" s="92"/>
      <c r="H88" s="92"/>
      <c r="I88" s="91"/>
      <c r="J88" s="91"/>
      <c r="K88" s="88"/>
      <c r="L88" s="154">
        <v>62.126666666666665</v>
      </c>
      <c r="M88" s="154">
        <f t="shared" si="8"/>
        <v>12425.33</v>
      </c>
      <c r="N88" s="62"/>
      <c r="O88" s="62"/>
      <c r="P88" s="61"/>
      <c r="Q88" s="44" t="e">
        <f t="shared" si="9"/>
        <v>#REF!</v>
      </c>
      <c r="R88" s="60" t="e">
        <f t="shared" si="10"/>
        <v>#REF!</v>
      </c>
      <c r="S88" s="11" t="e">
        <f t="shared" si="11"/>
        <v>#REF!</v>
      </c>
    </row>
    <row r="89" spans="1:19" ht="38.25" customHeight="1" x14ac:dyDescent="0.2">
      <c r="A89" s="90"/>
      <c r="B89" s="13">
        <v>85</v>
      </c>
      <c r="C89" s="95" t="s">
        <v>2167</v>
      </c>
      <c r="D89" s="94" t="s">
        <v>1644</v>
      </c>
      <c r="E89" s="93">
        <v>60</v>
      </c>
      <c r="F89" s="89"/>
      <c r="G89" s="92"/>
      <c r="H89" s="92"/>
      <c r="I89" s="91"/>
      <c r="J89" s="91"/>
      <c r="K89" s="88"/>
      <c r="L89" s="154">
        <v>63.080000000000005</v>
      </c>
      <c r="M89" s="154">
        <f t="shared" si="8"/>
        <v>3784.8</v>
      </c>
      <c r="N89" s="62"/>
      <c r="O89" s="62"/>
      <c r="P89" s="61"/>
      <c r="Q89" s="44" t="e">
        <f t="shared" si="9"/>
        <v>#REF!</v>
      </c>
      <c r="R89" s="60" t="e">
        <f t="shared" si="10"/>
        <v>#REF!</v>
      </c>
      <c r="S89" s="11" t="e">
        <f t="shared" si="11"/>
        <v>#REF!</v>
      </c>
    </row>
    <row r="90" spans="1:19" ht="38.25" customHeight="1" x14ac:dyDescent="0.2">
      <c r="A90" s="90"/>
      <c r="B90" s="13">
        <v>86</v>
      </c>
      <c r="C90" s="95" t="s">
        <v>2168</v>
      </c>
      <c r="D90" s="155" t="s">
        <v>1642</v>
      </c>
      <c r="E90" s="93">
        <v>340</v>
      </c>
      <c r="F90" s="89"/>
      <c r="G90" s="92"/>
      <c r="H90" s="92"/>
      <c r="I90" s="91"/>
      <c r="J90" s="91"/>
      <c r="K90" s="88"/>
      <c r="L90" s="154">
        <v>69.790000000000006</v>
      </c>
      <c r="M90" s="154">
        <f t="shared" si="8"/>
        <v>23728.6</v>
      </c>
      <c r="N90" s="62"/>
      <c r="O90" s="62"/>
      <c r="P90" s="61"/>
      <c r="Q90" s="44" t="e">
        <f t="shared" si="9"/>
        <v>#REF!</v>
      </c>
      <c r="R90" s="60" t="e">
        <f t="shared" si="10"/>
        <v>#REF!</v>
      </c>
      <c r="S90" s="11" t="e">
        <f t="shared" si="11"/>
        <v>#REF!</v>
      </c>
    </row>
    <row r="91" spans="1:19" ht="38.25" customHeight="1" x14ac:dyDescent="0.2">
      <c r="A91" s="90"/>
      <c r="B91" s="13">
        <v>87</v>
      </c>
      <c r="C91" s="95" t="s">
        <v>2169</v>
      </c>
      <c r="D91" s="155" t="s">
        <v>1642</v>
      </c>
      <c r="E91" s="93">
        <v>400</v>
      </c>
      <c r="F91" s="89"/>
      <c r="G91" s="92"/>
      <c r="H91" s="92"/>
      <c r="I91" s="91"/>
      <c r="J91" s="91"/>
      <c r="K91" s="88"/>
      <c r="L91" s="154">
        <v>461.02333333333331</v>
      </c>
      <c r="M91" s="154">
        <f t="shared" si="8"/>
        <v>184409.33</v>
      </c>
      <c r="N91" s="62"/>
      <c r="O91" s="62"/>
      <c r="P91" s="61"/>
      <c r="Q91" s="44" t="e">
        <f t="shared" si="9"/>
        <v>#REF!</v>
      </c>
      <c r="R91" s="60" t="e">
        <f t="shared" si="10"/>
        <v>#REF!</v>
      </c>
      <c r="S91" s="11" t="e">
        <f t="shared" si="11"/>
        <v>#REF!</v>
      </c>
    </row>
    <row r="92" spans="1:19" ht="38.25" customHeight="1" x14ac:dyDescent="0.2">
      <c r="A92" s="90"/>
      <c r="B92" s="13">
        <v>88</v>
      </c>
      <c r="C92" s="95" t="s">
        <v>2170</v>
      </c>
      <c r="D92" s="94" t="s">
        <v>1630</v>
      </c>
      <c r="E92" s="93">
        <v>4</v>
      </c>
      <c r="F92" s="89"/>
      <c r="G92" s="92"/>
      <c r="H92" s="92"/>
      <c r="I92" s="91"/>
      <c r="J92" s="91"/>
      <c r="K92" s="88"/>
      <c r="L92" s="154">
        <v>126.82599999999999</v>
      </c>
      <c r="M92" s="154">
        <f t="shared" si="8"/>
        <v>507.3</v>
      </c>
      <c r="N92" s="62"/>
      <c r="O92" s="62"/>
      <c r="P92" s="61"/>
      <c r="Q92" s="44" t="e">
        <f t="shared" si="9"/>
        <v>#REF!</v>
      </c>
      <c r="R92" s="60" t="e">
        <f t="shared" si="10"/>
        <v>#REF!</v>
      </c>
      <c r="S92" s="11" t="e">
        <f t="shared" si="11"/>
        <v>#REF!</v>
      </c>
    </row>
    <row r="93" spans="1:19" ht="38.25" customHeight="1" x14ac:dyDescent="0.2">
      <c r="A93" s="90"/>
      <c r="B93" s="13">
        <v>89</v>
      </c>
      <c r="C93" s="95" t="s">
        <v>2171</v>
      </c>
      <c r="D93" s="94" t="s">
        <v>1630</v>
      </c>
      <c r="E93" s="93">
        <v>200</v>
      </c>
      <c r="F93" s="89"/>
      <c r="G93" s="92"/>
      <c r="H93" s="92"/>
      <c r="I93" s="91"/>
      <c r="J93" s="91"/>
      <c r="K93" s="88"/>
      <c r="L93" s="154">
        <v>495.52666666666664</v>
      </c>
      <c r="M93" s="154">
        <f t="shared" si="8"/>
        <v>99105.33</v>
      </c>
      <c r="N93" s="62"/>
      <c r="O93" s="62"/>
      <c r="P93" s="61"/>
      <c r="Q93" s="44" t="e">
        <f t="shared" si="9"/>
        <v>#REF!</v>
      </c>
      <c r="R93" s="60" t="e">
        <f t="shared" si="10"/>
        <v>#REF!</v>
      </c>
      <c r="S93" s="11" t="e">
        <f t="shared" si="11"/>
        <v>#REF!</v>
      </c>
    </row>
    <row r="94" spans="1:19" ht="38.25" customHeight="1" x14ac:dyDescent="0.2">
      <c r="A94" s="90"/>
      <c r="B94" s="13">
        <v>90</v>
      </c>
      <c r="C94" s="95" t="s">
        <v>2172</v>
      </c>
      <c r="D94" s="155" t="s">
        <v>1642</v>
      </c>
      <c r="E94" s="93">
        <v>600</v>
      </c>
      <c r="F94" s="89"/>
      <c r="G94" s="92"/>
      <c r="H94" s="92"/>
      <c r="I94" s="91"/>
      <c r="J94" s="91"/>
      <c r="K94" s="88"/>
      <c r="L94" s="154">
        <v>72.307500000000005</v>
      </c>
      <c r="M94" s="154">
        <f t="shared" si="8"/>
        <v>43384.5</v>
      </c>
      <c r="N94" s="62"/>
      <c r="O94" s="62"/>
      <c r="P94" s="61"/>
      <c r="Q94" s="44" t="e">
        <f t="shared" si="9"/>
        <v>#REF!</v>
      </c>
      <c r="R94" s="60" t="e">
        <f t="shared" si="10"/>
        <v>#REF!</v>
      </c>
      <c r="S94" s="11" t="e">
        <f t="shared" si="11"/>
        <v>#REF!</v>
      </c>
    </row>
    <row r="95" spans="1:19" ht="38.25" customHeight="1" x14ac:dyDescent="0.2">
      <c r="A95" s="90"/>
      <c r="B95" s="13">
        <v>91</v>
      </c>
      <c r="C95" s="95" t="s">
        <v>2173</v>
      </c>
      <c r="D95" s="94" t="s">
        <v>1630</v>
      </c>
      <c r="E95" s="93">
        <v>40</v>
      </c>
      <c r="F95" s="89"/>
      <c r="G95" s="92"/>
      <c r="H95" s="92"/>
      <c r="I95" s="91"/>
      <c r="J95" s="91"/>
      <c r="K95" s="88"/>
      <c r="L95" s="154">
        <v>250.02999999999997</v>
      </c>
      <c r="M95" s="154">
        <f t="shared" si="8"/>
        <v>10001.200000000001</v>
      </c>
      <c r="N95" s="62"/>
      <c r="O95" s="62"/>
      <c r="P95" s="61"/>
      <c r="Q95" s="44" t="e">
        <f t="shared" si="9"/>
        <v>#REF!</v>
      </c>
      <c r="R95" s="60" t="e">
        <f t="shared" si="10"/>
        <v>#REF!</v>
      </c>
      <c r="S95" s="11" t="e">
        <f t="shared" si="11"/>
        <v>#REF!</v>
      </c>
    </row>
    <row r="96" spans="1:19" ht="38.25" customHeight="1" x14ac:dyDescent="0.2">
      <c r="A96" s="90"/>
      <c r="B96" s="13">
        <v>92</v>
      </c>
      <c r="C96" s="95" t="s">
        <v>2174</v>
      </c>
      <c r="D96" s="94" t="s">
        <v>1630</v>
      </c>
      <c r="E96" s="93">
        <v>300</v>
      </c>
      <c r="F96" s="89"/>
      <c r="G96" s="92"/>
      <c r="H96" s="92"/>
      <c r="I96" s="91"/>
      <c r="J96" s="91"/>
      <c r="K96" s="88"/>
      <c r="L96" s="154">
        <v>279.82333333333332</v>
      </c>
      <c r="M96" s="154">
        <f t="shared" si="8"/>
        <v>83947</v>
      </c>
      <c r="N96" s="62"/>
      <c r="O96" s="62"/>
      <c r="P96" s="61"/>
      <c r="Q96" s="44" t="e">
        <f t="shared" si="9"/>
        <v>#REF!</v>
      </c>
      <c r="R96" s="60" t="e">
        <f t="shared" si="10"/>
        <v>#REF!</v>
      </c>
      <c r="S96" s="11" t="e">
        <f t="shared" si="11"/>
        <v>#REF!</v>
      </c>
    </row>
    <row r="97" spans="1:19" ht="38.25" customHeight="1" x14ac:dyDescent="0.2">
      <c r="A97" s="90"/>
      <c r="B97" s="13">
        <v>93</v>
      </c>
      <c r="C97" s="95" t="s">
        <v>2175</v>
      </c>
      <c r="D97" s="94" t="s">
        <v>1630</v>
      </c>
      <c r="E97" s="93">
        <v>300</v>
      </c>
      <c r="F97" s="89"/>
      <c r="G97" s="92"/>
      <c r="H97" s="92"/>
      <c r="I97" s="91"/>
      <c r="J97" s="91"/>
      <c r="K97" s="88"/>
      <c r="L97" s="154">
        <v>308.49666666666667</v>
      </c>
      <c r="M97" s="154">
        <f t="shared" si="8"/>
        <v>92549</v>
      </c>
      <c r="N97" s="62"/>
      <c r="O97" s="62"/>
      <c r="P97" s="61"/>
      <c r="Q97" s="44" t="e">
        <f t="shared" si="9"/>
        <v>#REF!</v>
      </c>
      <c r="R97" s="60" t="e">
        <f t="shared" si="10"/>
        <v>#REF!</v>
      </c>
      <c r="S97" s="11" t="e">
        <f t="shared" si="11"/>
        <v>#REF!</v>
      </c>
    </row>
    <row r="98" spans="1:19" ht="38.25" customHeight="1" x14ac:dyDescent="0.2">
      <c r="A98" s="90"/>
      <c r="B98" s="13">
        <v>94</v>
      </c>
      <c r="C98" s="95" t="s">
        <v>2176</v>
      </c>
      <c r="D98" s="155" t="s">
        <v>1630</v>
      </c>
      <c r="E98" s="93">
        <v>300</v>
      </c>
      <c r="F98" s="89"/>
      <c r="G98" s="92"/>
      <c r="H98" s="92"/>
      <c r="I98" s="91"/>
      <c r="J98" s="91"/>
      <c r="K98" s="88"/>
      <c r="L98" s="154">
        <v>313.26666666666665</v>
      </c>
      <c r="M98" s="154">
        <f t="shared" si="8"/>
        <v>93980</v>
      </c>
      <c r="N98" s="62"/>
      <c r="O98" s="62"/>
      <c r="P98" s="61"/>
      <c r="Q98" s="44" t="e">
        <f t="shared" si="9"/>
        <v>#REF!</v>
      </c>
      <c r="R98" s="60" t="e">
        <f t="shared" si="10"/>
        <v>#REF!</v>
      </c>
      <c r="S98" s="11" t="e">
        <f t="shared" si="11"/>
        <v>#REF!</v>
      </c>
    </row>
    <row r="99" spans="1:19" ht="38.25" customHeight="1" x14ac:dyDescent="0.2">
      <c r="A99" s="90"/>
      <c r="B99" s="13">
        <v>95</v>
      </c>
      <c r="C99" s="95" t="s">
        <v>2177</v>
      </c>
      <c r="D99" s="94" t="s">
        <v>1630</v>
      </c>
      <c r="E99" s="93">
        <v>30</v>
      </c>
      <c r="F99" s="89"/>
      <c r="G99" s="92"/>
      <c r="H99" s="92"/>
      <c r="I99" s="91"/>
      <c r="J99" s="91"/>
      <c r="K99" s="88"/>
      <c r="L99" s="154">
        <v>296.89333333333337</v>
      </c>
      <c r="M99" s="154">
        <f t="shared" si="8"/>
        <v>8906.7999999999993</v>
      </c>
      <c r="N99" s="62"/>
      <c r="O99" s="62"/>
      <c r="P99" s="61"/>
      <c r="Q99" s="44" t="e">
        <f t="shared" si="9"/>
        <v>#REF!</v>
      </c>
      <c r="R99" s="60" t="e">
        <f t="shared" si="10"/>
        <v>#REF!</v>
      </c>
      <c r="S99" s="11" t="e">
        <f t="shared" si="11"/>
        <v>#REF!</v>
      </c>
    </row>
    <row r="100" spans="1:19" ht="38.25" customHeight="1" x14ac:dyDescent="0.2">
      <c r="A100" s="90"/>
      <c r="B100" s="13">
        <v>96</v>
      </c>
      <c r="C100" s="95" t="s">
        <v>2178</v>
      </c>
      <c r="D100" s="94" t="s">
        <v>1630</v>
      </c>
      <c r="E100" s="93">
        <v>4</v>
      </c>
      <c r="F100" s="89"/>
      <c r="G100" s="92"/>
      <c r="H100" s="92"/>
      <c r="I100" s="91"/>
      <c r="J100" s="91"/>
      <c r="K100" s="88"/>
      <c r="L100" s="154">
        <v>289.97999999999996</v>
      </c>
      <c r="M100" s="154">
        <f t="shared" si="8"/>
        <v>1159.92</v>
      </c>
      <c r="N100" s="62"/>
      <c r="O100" s="62"/>
      <c r="P100" s="61"/>
      <c r="Q100" s="44" t="e">
        <f t="shared" si="9"/>
        <v>#REF!</v>
      </c>
      <c r="R100" s="60" t="e">
        <f t="shared" si="10"/>
        <v>#REF!</v>
      </c>
      <c r="S100" s="11" t="e">
        <f t="shared" si="11"/>
        <v>#REF!</v>
      </c>
    </row>
    <row r="101" spans="1:19" ht="38.25" customHeight="1" x14ac:dyDescent="0.2">
      <c r="A101" s="90"/>
      <c r="B101" s="13">
        <v>97</v>
      </c>
      <c r="C101" s="157" t="s">
        <v>2179</v>
      </c>
      <c r="D101" s="158" t="s">
        <v>1630</v>
      </c>
      <c r="E101" s="156">
        <v>4</v>
      </c>
      <c r="F101" s="89"/>
      <c r="G101" s="92"/>
      <c r="H101" s="92"/>
      <c r="I101" s="91"/>
      <c r="J101" s="91"/>
      <c r="K101" s="88"/>
      <c r="L101" s="154">
        <v>250.48666666666668</v>
      </c>
      <c r="M101" s="154">
        <f t="shared" ref="M101:M132" si="12">ROUND((E101*L101),2)</f>
        <v>1001.95</v>
      </c>
      <c r="N101" s="62"/>
      <c r="O101" s="62"/>
      <c r="P101" s="61"/>
      <c r="Q101" s="44" t="e">
        <f t="shared" ref="Q101:Q132" si="13">L101-L101*$Q$1</f>
        <v>#REF!</v>
      </c>
      <c r="R101" s="60" t="e">
        <f t="shared" ref="R101:R132" si="14">Q101/(1-$Q$1)</f>
        <v>#REF!</v>
      </c>
      <c r="S101" s="11" t="e">
        <f t="shared" ref="S101:S132" si="15">R101=L101</f>
        <v>#REF!</v>
      </c>
    </row>
    <row r="102" spans="1:19" ht="38.25" customHeight="1" x14ac:dyDescent="0.2">
      <c r="A102" s="90"/>
      <c r="B102" s="13">
        <v>98</v>
      </c>
      <c r="C102" s="95" t="s">
        <v>2180</v>
      </c>
      <c r="D102" s="155" t="s">
        <v>1642</v>
      </c>
      <c r="E102" s="93">
        <v>60</v>
      </c>
      <c r="F102" s="89"/>
      <c r="G102" s="92"/>
      <c r="H102" s="92"/>
      <c r="I102" s="91"/>
      <c r="J102" s="91"/>
      <c r="K102" s="88"/>
      <c r="L102" s="154">
        <v>95.134999999999991</v>
      </c>
      <c r="M102" s="154">
        <f t="shared" si="12"/>
        <v>5708.1</v>
      </c>
      <c r="N102" s="62"/>
      <c r="O102" s="62"/>
      <c r="P102" s="61"/>
      <c r="Q102" s="44" t="e">
        <f t="shared" si="13"/>
        <v>#REF!</v>
      </c>
      <c r="R102" s="60" t="e">
        <f t="shared" si="14"/>
        <v>#REF!</v>
      </c>
      <c r="S102" s="11" t="e">
        <f t="shared" si="15"/>
        <v>#REF!</v>
      </c>
    </row>
    <row r="103" spans="1:19" ht="38.25" customHeight="1" x14ac:dyDescent="0.2">
      <c r="A103" s="90"/>
      <c r="B103" s="13">
        <v>99</v>
      </c>
      <c r="C103" s="95" t="s">
        <v>2181</v>
      </c>
      <c r="D103" s="155" t="s">
        <v>1642</v>
      </c>
      <c r="E103" s="93">
        <v>60</v>
      </c>
      <c r="F103" s="89"/>
      <c r="G103" s="92"/>
      <c r="H103" s="92"/>
      <c r="I103" s="91"/>
      <c r="J103" s="91"/>
      <c r="K103" s="88"/>
      <c r="L103" s="154">
        <v>18.59</v>
      </c>
      <c r="M103" s="154">
        <f t="shared" si="12"/>
        <v>1115.4000000000001</v>
      </c>
      <c r="N103" s="62"/>
      <c r="O103" s="62"/>
      <c r="P103" s="61"/>
      <c r="Q103" s="44" t="e">
        <f t="shared" si="13"/>
        <v>#REF!</v>
      </c>
      <c r="R103" s="60" t="e">
        <f t="shared" si="14"/>
        <v>#REF!</v>
      </c>
      <c r="S103" s="11" t="e">
        <f t="shared" si="15"/>
        <v>#REF!</v>
      </c>
    </row>
    <row r="104" spans="1:19" ht="38.25" customHeight="1" x14ac:dyDescent="0.2">
      <c r="A104" s="90"/>
      <c r="B104" s="13">
        <v>100</v>
      </c>
      <c r="C104" s="95" t="s">
        <v>2182</v>
      </c>
      <c r="D104" s="94" t="s">
        <v>1642</v>
      </c>
      <c r="E104" s="93">
        <v>400</v>
      </c>
      <c r="F104" s="89"/>
      <c r="G104" s="92"/>
      <c r="H104" s="92"/>
      <c r="I104" s="91"/>
      <c r="J104" s="91"/>
      <c r="K104" s="88"/>
      <c r="L104" s="154">
        <v>137.73250000000002</v>
      </c>
      <c r="M104" s="154">
        <f t="shared" si="12"/>
        <v>55093</v>
      </c>
      <c r="N104" s="62"/>
      <c r="O104" s="62"/>
      <c r="P104" s="61"/>
      <c r="Q104" s="44" t="e">
        <f t="shared" si="13"/>
        <v>#REF!</v>
      </c>
      <c r="R104" s="60" t="e">
        <f t="shared" si="14"/>
        <v>#REF!</v>
      </c>
      <c r="S104" s="11" t="e">
        <f t="shared" si="15"/>
        <v>#REF!</v>
      </c>
    </row>
    <row r="105" spans="1:19" ht="38.25" customHeight="1" x14ac:dyDescent="0.2">
      <c r="A105" s="90"/>
      <c r="B105" s="13">
        <v>101</v>
      </c>
      <c r="C105" s="95" t="s">
        <v>2183</v>
      </c>
      <c r="D105" s="94" t="s">
        <v>1642</v>
      </c>
      <c r="E105" s="93">
        <v>900</v>
      </c>
      <c r="F105" s="89"/>
      <c r="G105" s="92"/>
      <c r="H105" s="92"/>
      <c r="I105" s="91"/>
      <c r="J105" s="91"/>
      <c r="K105" s="88"/>
      <c r="L105" s="154">
        <v>195.62666666666667</v>
      </c>
      <c r="M105" s="154">
        <f t="shared" si="12"/>
        <v>176064</v>
      </c>
      <c r="N105" s="62"/>
      <c r="O105" s="62"/>
      <c r="P105" s="61"/>
      <c r="Q105" s="44" t="e">
        <f t="shared" si="13"/>
        <v>#REF!</v>
      </c>
      <c r="R105" s="60" t="e">
        <f t="shared" si="14"/>
        <v>#REF!</v>
      </c>
      <c r="S105" s="11" t="e">
        <f t="shared" si="15"/>
        <v>#REF!</v>
      </c>
    </row>
    <row r="106" spans="1:19" ht="38.25" customHeight="1" x14ac:dyDescent="0.2">
      <c r="A106" s="90"/>
      <c r="B106" s="13">
        <v>102</v>
      </c>
      <c r="C106" s="95" t="s">
        <v>2184</v>
      </c>
      <c r="D106" s="94" t="s">
        <v>1642</v>
      </c>
      <c r="E106" s="93">
        <v>70</v>
      </c>
      <c r="F106" s="89"/>
      <c r="G106" s="92"/>
      <c r="H106" s="92"/>
      <c r="I106" s="91"/>
      <c r="J106" s="91"/>
      <c r="K106" s="88"/>
      <c r="L106" s="154">
        <v>202.75333333333333</v>
      </c>
      <c r="M106" s="154">
        <f t="shared" si="12"/>
        <v>14192.73</v>
      </c>
      <c r="N106" s="62"/>
      <c r="O106" s="62"/>
      <c r="P106" s="61"/>
      <c r="Q106" s="44" t="e">
        <f t="shared" si="13"/>
        <v>#REF!</v>
      </c>
      <c r="R106" s="60" t="e">
        <f t="shared" si="14"/>
        <v>#REF!</v>
      </c>
      <c r="S106" s="11" t="e">
        <f t="shared" si="15"/>
        <v>#REF!</v>
      </c>
    </row>
    <row r="107" spans="1:19" ht="38.25" customHeight="1" x14ac:dyDescent="0.2">
      <c r="A107" s="90"/>
      <c r="B107" s="13">
        <v>103</v>
      </c>
      <c r="C107" s="95" t="s">
        <v>2185</v>
      </c>
      <c r="D107" s="155" t="s">
        <v>1642</v>
      </c>
      <c r="E107" s="93">
        <v>220</v>
      </c>
      <c r="F107" s="89"/>
      <c r="G107" s="92"/>
      <c r="H107" s="92"/>
      <c r="I107" s="91"/>
      <c r="J107" s="91"/>
      <c r="K107" s="88"/>
      <c r="L107" s="154">
        <v>236.60333333333335</v>
      </c>
      <c r="M107" s="154">
        <f t="shared" si="12"/>
        <v>52052.73</v>
      </c>
      <c r="N107" s="62"/>
      <c r="O107" s="62"/>
      <c r="P107" s="61"/>
      <c r="Q107" s="44" t="e">
        <f t="shared" si="13"/>
        <v>#REF!</v>
      </c>
      <c r="R107" s="60" t="e">
        <f t="shared" si="14"/>
        <v>#REF!</v>
      </c>
      <c r="S107" s="11" t="e">
        <f t="shared" si="15"/>
        <v>#REF!</v>
      </c>
    </row>
    <row r="108" spans="1:19" ht="38.25" customHeight="1" x14ac:dyDescent="0.2">
      <c r="A108" s="90"/>
      <c r="B108" s="13">
        <v>104</v>
      </c>
      <c r="C108" s="95" t="s">
        <v>2186</v>
      </c>
      <c r="D108" s="155" t="s">
        <v>1630</v>
      </c>
      <c r="E108" s="93">
        <v>60</v>
      </c>
      <c r="F108" s="89"/>
      <c r="G108" s="92"/>
      <c r="H108" s="92"/>
      <c r="I108" s="91"/>
      <c r="J108" s="91"/>
      <c r="K108" s="88"/>
      <c r="L108" s="154">
        <v>69.893333333333331</v>
      </c>
      <c r="M108" s="154">
        <f t="shared" si="12"/>
        <v>4193.6000000000004</v>
      </c>
      <c r="N108" s="62"/>
      <c r="O108" s="62"/>
      <c r="P108" s="61"/>
      <c r="Q108" s="44" t="e">
        <f t="shared" si="13"/>
        <v>#REF!</v>
      </c>
      <c r="R108" s="60" t="e">
        <f t="shared" si="14"/>
        <v>#REF!</v>
      </c>
      <c r="S108" s="11" t="e">
        <f t="shared" si="15"/>
        <v>#REF!</v>
      </c>
    </row>
    <row r="109" spans="1:19" ht="38.25" customHeight="1" x14ac:dyDescent="0.2">
      <c r="A109" s="90"/>
      <c r="B109" s="13">
        <v>105</v>
      </c>
      <c r="C109" s="95" t="s">
        <v>2187</v>
      </c>
      <c r="D109" s="155" t="s">
        <v>1644</v>
      </c>
      <c r="E109" s="93">
        <v>100</v>
      </c>
      <c r="F109" s="89"/>
      <c r="G109" s="92"/>
      <c r="H109" s="92"/>
      <c r="I109" s="91"/>
      <c r="J109" s="91"/>
      <c r="K109" s="88"/>
      <c r="L109" s="154">
        <v>65.849999999999994</v>
      </c>
      <c r="M109" s="154">
        <f t="shared" si="12"/>
        <v>6585</v>
      </c>
      <c r="N109" s="62"/>
      <c r="O109" s="62"/>
      <c r="P109" s="61"/>
      <c r="Q109" s="44" t="e">
        <f t="shared" si="13"/>
        <v>#REF!</v>
      </c>
      <c r="R109" s="60" t="e">
        <f t="shared" si="14"/>
        <v>#REF!</v>
      </c>
      <c r="S109" s="11" t="e">
        <f t="shared" si="15"/>
        <v>#REF!</v>
      </c>
    </row>
    <row r="110" spans="1:19" ht="38.25" customHeight="1" x14ac:dyDescent="0.2">
      <c r="A110" s="90"/>
      <c r="B110" s="13">
        <v>106</v>
      </c>
      <c r="C110" s="95" t="s">
        <v>2188</v>
      </c>
      <c r="D110" s="155" t="s">
        <v>1644</v>
      </c>
      <c r="E110" s="93">
        <v>200</v>
      </c>
      <c r="F110" s="89"/>
      <c r="G110" s="92"/>
      <c r="H110" s="92"/>
      <c r="I110" s="91"/>
      <c r="J110" s="91"/>
      <c r="K110" s="88"/>
      <c r="L110" s="154">
        <v>57.576666666666675</v>
      </c>
      <c r="M110" s="154">
        <f t="shared" si="12"/>
        <v>11515.33</v>
      </c>
      <c r="N110" s="62"/>
      <c r="O110" s="62"/>
      <c r="P110" s="61"/>
      <c r="Q110" s="44" t="e">
        <f t="shared" si="13"/>
        <v>#REF!</v>
      </c>
      <c r="R110" s="60" t="e">
        <f t="shared" si="14"/>
        <v>#REF!</v>
      </c>
      <c r="S110" s="11" t="e">
        <f t="shared" si="15"/>
        <v>#REF!</v>
      </c>
    </row>
    <row r="111" spans="1:19" ht="38.25" customHeight="1" x14ac:dyDescent="0.2">
      <c r="A111" s="90"/>
      <c r="B111" s="13">
        <v>107</v>
      </c>
      <c r="C111" s="95" t="s">
        <v>2189</v>
      </c>
      <c r="D111" s="155" t="s">
        <v>1644</v>
      </c>
      <c r="E111" s="93">
        <v>40</v>
      </c>
      <c r="F111" s="89"/>
      <c r="G111" s="92"/>
      <c r="H111" s="92"/>
      <c r="I111" s="91"/>
      <c r="J111" s="91"/>
      <c r="K111" s="88"/>
      <c r="L111" s="154">
        <v>71.013333333333335</v>
      </c>
      <c r="M111" s="154">
        <f t="shared" si="12"/>
        <v>2840.53</v>
      </c>
      <c r="N111" s="62"/>
      <c r="O111" s="62"/>
      <c r="P111" s="61"/>
      <c r="Q111" s="44" t="e">
        <f t="shared" si="13"/>
        <v>#REF!</v>
      </c>
      <c r="R111" s="60" t="e">
        <f t="shared" si="14"/>
        <v>#REF!</v>
      </c>
      <c r="S111" s="11" t="e">
        <f t="shared" si="15"/>
        <v>#REF!</v>
      </c>
    </row>
    <row r="112" spans="1:19" ht="38.25" customHeight="1" x14ac:dyDescent="0.2">
      <c r="A112" s="90"/>
      <c r="B112" s="13">
        <v>108</v>
      </c>
      <c r="C112" s="95" t="s">
        <v>2190</v>
      </c>
      <c r="D112" s="94" t="s">
        <v>1630</v>
      </c>
      <c r="E112" s="93">
        <v>300</v>
      </c>
      <c r="F112" s="89"/>
      <c r="G112" s="92"/>
      <c r="H112" s="92"/>
      <c r="I112" s="91"/>
      <c r="J112" s="91"/>
      <c r="K112" s="88"/>
      <c r="L112" s="154">
        <v>104.21333333333332</v>
      </c>
      <c r="M112" s="154">
        <f t="shared" si="12"/>
        <v>31264</v>
      </c>
      <c r="N112" s="62"/>
      <c r="O112" s="62"/>
      <c r="P112" s="61"/>
      <c r="Q112" s="44" t="e">
        <f t="shared" si="13"/>
        <v>#REF!</v>
      </c>
      <c r="R112" s="60" t="e">
        <f t="shared" si="14"/>
        <v>#REF!</v>
      </c>
      <c r="S112" s="11" t="e">
        <f t="shared" si="15"/>
        <v>#REF!</v>
      </c>
    </row>
    <row r="113" spans="1:19" ht="38.25" customHeight="1" x14ac:dyDescent="0.2">
      <c r="A113" s="90"/>
      <c r="B113" s="13">
        <v>109</v>
      </c>
      <c r="C113" s="95" t="s">
        <v>2191</v>
      </c>
      <c r="D113" s="94" t="s">
        <v>1630</v>
      </c>
      <c r="E113" s="93">
        <v>160</v>
      </c>
      <c r="F113" s="89"/>
      <c r="G113" s="92"/>
      <c r="H113" s="92"/>
      <c r="I113" s="91"/>
      <c r="J113" s="91"/>
      <c r="K113" s="88"/>
      <c r="L113" s="154">
        <v>91.696666666666658</v>
      </c>
      <c r="M113" s="154">
        <f t="shared" si="12"/>
        <v>14671.47</v>
      </c>
      <c r="N113" s="62"/>
      <c r="O113" s="62"/>
      <c r="P113" s="61"/>
      <c r="Q113" s="44" t="e">
        <f t="shared" si="13"/>
        <v>#REF!</v>
      </c>
      <c r="R113" s="60" t="e">
        <f t="shared" si="14"/>
        <v>#REF!</v>
      </c>
      <c r="S113" s="11" t="e">
        <f t="shared" si="15"/>
        <v>#REF!</v>
      </c>
    </row>
    <row r="114" spans="1:19" ht="38.25" customHeight="1" x14ac:dyDescent="0.2">
      <c r="A114" s="90"/>
      <c r="B114" s="13">
        <v>110</v>
      </c>
      <c r="C114" s="95" t="s">
        <v>2192</v>
      </c>
      <c r="D114" s="94" t="s">
        <v>1630</v>
      </c>
      <c r="E114" s="93">
        <v>340</v>
      </c>
      <c r="F114" s="89"/>
      <c r="G114" s="92"/>
      <c r="H114" s="92"/>
      <c r="I114" s="91"/>
      <c r="J114" s="91"/>
      <c r="K114" s="88"/>
      <c r="L114" s="154">
        <v>85.843333333333348</v>
      </c>
      <c r="M114" s="154">
        <f t="shared" si="12"/>
        <v>29186.73</v>
      </c>
      <c r="N114" s="62"/>
      <c r="O114" s="62"/>
      <c r="P114" s="61"/>
      <c r="Q114" s="44" t="e">
        <f t="shared" si="13"/>
        <v>#REF!</v>
      </c>
      <c r="R114" s="60" t="e">
        <f t="shared" si="14"/>
        <v>#REF!</v>
      </c>
      <c r="S114" s="11" t="e">
        <f t="shared" si="15"/>
        <v>#REF!</v>
      </c>
    </row>
    <row r="115" spans="1:19" ht="38.25" customHeight="1" x14ac:dyDescent="0.2">
      <c r="A115" s="90"/>
      <c r="B115" s="13">
        <v>111</v>
      </c>
      <c r="C115" s="95" t="s">
        <v>2193</v>
      </c>
      <c r="D115" s="94" t="s">
        <v>1630</v>
      </c>
      <c r="E115" s="93">
        <v>200</v>
      </c>
      <c r="F115" s="89"/>
      <c r="G115" s="92"/>
      <c r="H115" s="92"/>
      <c r="I115" s="91"/>
      <c r="J115" s="91"/>
      <c r="K115" s="88"/>
      <c r="L115" s="154">
        <v>104.09666666666665</v>
      </c>
      <c r="M115" s="154">
        <f t="shared" si="12"/>
        <v>20819.330000000002</v>
      </c>
      <c r="N115" s="62"/>
      <c r="O115" s="62"/>
      <c r="P115" s="61"/>
      <c r="Q115" s="44" t="e">
        <f t="shared" si="13"/>
        <v>#REF!</v>
      </c>
      <c r="R115" s="60" t="e">
        <f t="shared" si="14"/>
        <v>#REF!</v>
      </c>
      <c r="S115" s="11" t="e">
        <f t="shared" si="15"/>
        <v>#REF!</v>
      </c>
    </row>
    <row r="116" spans="1:19" ht="38.25" customHeight="1" x14ac:dyDescent="0.2">
      <c r="A116" s="90"/>
      <c r="B116" s="13">
        <v>112</v>
      </c>
      <c r="C116" s="95" t="s">
        <v>2194</v>
      </c>
      <c r="D116" s="94" t="s">
        <v>1630</v>
      </c>
      <c r="E116" s="93">
        <v>300</v>
      </c>
      <c r="F116" s="89"/>
      <c r="G116" s="92"/>
      <c r="H116" s="92"/>
      <c r="I116" s="91"/>
      <c r="J116" s="91"/>
      <c r="K116" s="88"/>
      <c r="L116" s="154">
        <v>69.493333333333325</v>
      </c>
      <c r="M116" s="154">
        <f t="shared" si="12"/>
        <v>20848</v>
      </c>
      <c r="N116" s="62"/>
      <c r="O116" s="62"/>
      <c r="P116" s="61"/>
      <c r="Q116" s="44" t="e">
        <f t="shared" si="13"/>
        <v>#REF!</v>
      </c>
      <c r="R116" s="60" t="e">
        <f t="shared" si="14"/>
        <v>#REF!</v>
      </c>
      <c r="S116" s="11" t="e">
        <f t="shared" si="15"/>
        <v>#REF!</v>
      </c>
    </row>
    <row r="117" spans="1:19" ht="38.25" customHeight="1" x14ac:dyDescent="0.2">
      <c r="A117" s="90"/>
      <c r="B117" s="13">
        <v>113</v>
      </c>
      <c r="C117" s="95" t="s">
        <v>2195</v>
      </c>
      <c r="D117" s="94" t="s">
        <v>1630</v>
      </c>
      <c r="E117" s="93">
        <v>700</v>
      </c>
      <c r="F117" s="89"/>
      <c r="G117" s="92"/>
      <c r="H117" s="92"/>
      <c r="I117" s="91"/>
      <c r="J117" s="91"/>
      <c r="K117" s="88"/>
      <c r="L117" s="154">
        <v>78.00333333333333</v>
      </c>
      <c r="M117" s="154">
        <f t="shared" si="12"/>
        <v>54602.33</v>
      </c>
      <c r="N117" s="62"/>
      <c r="O117" s="62"/>
      <c r="P117" s="61"/>
      <c r="Q117" s="44" t="e">
        <f t="shared" si="13"/>
        <v>#REF!</v>
      </c>
      <c r="R117" s="60" t="e">
        <f t="shared" si="14"/>
        <v>#REF!</v>
      </c>
      <c r="S117" s="11" t="e">
        <f t="shared" si="15"/>
        <v>#REF!</v>
      </c>
    </row>
    <row r="118" spans="1:19" ht="38.25" customHeight="1" x14ac:dyDescent="0.2">
      <c r="A118" s="90"/>
      <c r="B118" s="13">
        <v>114</v>
      </c>
      <c r="C118" s="95" t="s">
        <v>2196</v>
      </c>
      <c r="D118" s="94" t="s">
        <v>1630</v>
      </c>
      <c r="E118" s="93">
        <v>4</v>
      </c>
      <c r="F118" s="89"/>
      <c r="G118" s="92"/>
      <c r="H118" s="92"/>
      <c r="I118" s="91"/>
      <c r="J118" s="91"/>
      <c r="K118" s="88"/>
      <c r="L118" s="154">
        <v>885.17333333333329</v>
      </c>
      <c r="M118" s="154">
        <f t="shared" si="12"/>
        <v>3540.69</v>
      </c>
      <c r="N118" s="62"/>
      <c r="O118" s="62"/>
      <c r="P118" s="61"/>
      <c r="Q118" s="44" t="e">
        <f t="shared" si="13"/>
        <v>#REF!</v>
      </c>
      <c r="R118" s="60" t="e">
        <f t="shared" si="14"/>
        <v>#REF!</v>
      </c>
      <c r="S118" s="11" t="e">
        <f t="shared" si="15"/>
        <v>#REF!</v>
      </c>
    </row>
    <row r="119" spans="1:19" ht="38.25" customHeight="1" x14ac:dyDescent="0.2">
      <c r="A119" s="90"/>
      <c r="B119" s="13">
        <v>115</v>
      </c>
      <c r="C119" s="95" t="s">
        <v>2197</v>
      </c>
      <c r="D119" s="155" t="s">
        <v>1642</v>
      </c>
      <c r="E119" s="93">
        <v>9000</v>
      </c>
      <c r="F119" s="89"/>
      <c r="G119" s="92"/>
      <c r="H119" s="92"/>
      <c r="I119" s="91"/>
      <c r="J119" s="91"/>
      <c r="K119" s="88"/>
      <c r="L119" s="154">
        <v>76.67</v>
      </c>
      <c r="M119" s="154">
        <f t="shared" si="12"/>
        <v>690030</v>
      </c>
      <c r="N119" s="62"/>
      <c r="O119" s="62"/>
      <c r="P119" s="61"/>
      <c r="Q119" s="44" t="e">
        <f t="shared" si="13"/>
        <v>#REF!</v>
      </c>
      <c r="R119" s="60" t="e">
        <f t="shared" si="14"/>
        <v>#REF!</v>
      </c>
      <c r="S119" s="11" t="e">
        <f t="shared" si="15"/>
        <v>#REF!</v>
      </c>
    </row>
    <row r="120" spans="1:19" ht="38.25" customHeight="1" x14ac:dyDescent="0.2">
      <c r="A120" s="90"/>
      <c r="B120" s="13">
        <v>116</v>
      </c>
      <c r="C120" s="95" t="s">
        <v>2198</v>
      </c>
      <c r="D120" s="94" t="s">
        <v>1642</v>
      </c>
      <c r="E120" s="93">
        <v>1000</v>
      </c>
      <c r="F120" s="89"/>
      <c r="G120" s="92"/>
      <c r="H120" s="92"/>
      <c r="I120" s="91"/>
      <c r="J120" s="91"/>
      <c r="K120" s="88"/>
      <c r="L120" s="154">
        <v>86.030000000000015</v>
      </c>
      <c r="M120" s="154">
        <f t="shared" si="12"/>
        <v>86030</v>
      </c>
      <c r="N120" s="62"/>
      <c r="O120" s="62"/>
      <c r="P120" s="61"/>
      <c r="Q120" s="44" t="e">
        <f t="shared" si="13"/>
        <v>#REF!</v>
      </c>
      <c r="R120" s="60" t="e">
        <f t="shared" si="14"/>
        <v>#REF!</v>
      </c>
      <c r="S120" s="11" t="e">
        <f t="shared" si="15"/>
        <v>#REF!</v>
      </c>
    </row>
    <row r="121" spans="1:19" ht="38.25" customHeight="1" x14ac:dyDescent="0.2">
      <c r="A121" s="90"/>
      <c r="B121" s="13">
        <v>117</v>
      </c>
      <c r="C121" s="95" t="s">
        <v>2199</v>
      </c>
      <c r="D121" s="155" t="s">
        <v>1642</v>
      </c>
      <c r="E121" s="93">
        <v>2000</v>
      </c>
      <c r="F121" s="89"/>
      <c r="G121" s="92"/>
      <c r="H121" s="92"/>
      <c r="I121" s="91"/>
      <c r="J121" s="91"/>
      <c r="K121" s="88"/>
      <c r="L121" s="154">
        <v>99.946666666666658</v>
      </c>
      <c r="M121" s="154">
        <f t="shared" si="12"/>
        <v>199893.33</v>
      </c>
      <c r="N121" s="62"/>
      <c r="O121" s="62"/>
      <c r="P121" s="61"/>
      <c r="Q121" s="44" t="e">
        <f t="shared" si="13"/>
        <v>#REF!</v>
      </c>
      <c r="R121" s="60" t="e">
        <f t="shared" si="14"/>
        <v>#REF!</v>
      </c>
      <c r="S121" s="11" t="e">
        <f t="shared" si="15"/>
        <v>#REF!</v>
      </c>
    </row>
    <row r="122" spans="1:19" ht="38.25" customHeight="1" x14ac:dyDescent="0.2">
      <c r="A122" s="90"/>
      <c r="B122" s="13">
        <v>118</v>
      </c>
      <c r="C122" s="95" t="s">
        <v>2200</v>
      </c>
      <c r="D122" s="94" t="s">
        <v>1642</v>
      </c>
      <c r="E122" s="93">
        <v>80</v>
      </c>
      <c r="F122" s="89"/>
      <c r="G122" s="92"/>
      <c r="H122" s="92"/>
      <c r="I122" s="91"/>
      <c r="J122" s="91"/>
      <c r="K122" s="88"/>
      <c r="L122" s="154">
        <v>249.46666666666667</v>
      </c>
      <c r="M122" s="154">
        <f t="shared" si="12"/>
        <v>19957.330000000002</v>
      </c>
      <c r="N122" s="62"/>
      <c r="O122" s="62"/>
      <c r="P122" s="61"/>
      <c r="Q122" s="44" t="e">
        <f t="shared" si="13"/>
        <v>#REF!</v>
      </c>
      <c r="R122" s="60" t="e">
        <f t="shared" si="14"/>
        <v>#REF!</v>
      </c>
      <c r="S122" s="11" t="e">
        <f t="shared" si="15"/>
        <v>#REF!</v>
      </c>
    </row>
    <row r="123" spans="1:19" ht="38.25" customHeight="1" x14ac:dyDescent="0.2">
      <c r="A123" s="90"/>
      <c r="B123" s="13">
        <v>119</v>
      </c>
      <c r="C123" s="95" t="s">
        <v>2201</v>
      </c>
      <c r="D123" s="94" t="s">
        <v>1642</v>
      </c>
      <c r="E123" s="93">
        <v>80</v>
      </c>
      <c r="F123" s="89"/>
      <c r="G123" s="92"/>
      <c r="H123" s="92"/>
      <c r="I123" s="91"/>
      <c r="J123" s="91"/>
      <c r="K123" s="88"/>
      <c r="L123" s="154">
        <v>280.52333333333337</v>
      </c>
      <c r="M123" s="154">
        <f t="shared" si="12"/>
        <v>22441.87</v>
      </c>
      <c r="N123" s="62"/>
      <c r="O123" s="62"/>
      <c r="P123" s="61"/>
      <c r="Q123" s="44" t="e">
        <f t="shared" si="13"/>
        <v>#REF!</v>
      </c>
      <c r="R123" s="60" t="e">
        <f t="shared" si="14"/>
        <v>#REF!</v>
      </c>
      <c r="S123" s="11" t="e">
        <f t="shared" si="15"/>
        <v>#REF!</v>
      </c>
    </row>
    <row r="124" spans="1:19" ht="38.25" customHeight="1" x14ac:dyDescent="0.2">
      <c r="A124" s="90"/>
      <c r="B124" s="13">
        <v>120</v>
      </c>
      <c r="C124" s="95" t="s">
        <v>2202</v>
      </c>
      <c r="D124" s="94" t="s">
        <v>1642</v>
      </c>
      <c r="E124" s="93">
        <v>70</v>
      </c>
      <c r="F124" s="89"/>
      <c r="G124" s="92"/>
      <c r="H124" s="92"/>
      <c r="I124" s="91"/>
      <c r="J124" s="91"/>
      <c r="K124" s="88"/>
      <c r="L124" s="154">
        <v>242.07000000000002</v>
      </c>
      <c r="M124" s="154">
        <f t="shared" si="12"/>
        <v>16944.900000000001</v>
      </c>
      <c r="N124" s="62"/>
      <c r="O124" s="62"/>
      <c r="P124" s="61"/>
      <c r="Q124" s="44" t="e">
        <f t="shared" si="13"/>
        <v>#REF!</v>
      </c>
      <c r="R124" s="60" t="e">
        <f t="shared" si="14"/>
        <v>#REF!</v>
      </c>
      <c r="S124" s="11" t="e">
        <f t="shared" si="15"/>
        <v>#REF!</v>
      </c>
    </row>
    <row r="125" spans="1:19" ht="38.25" customHeight="1" x14ac:dyDescent="0.2">
      <c r="A125" s="90"/>
      <c r="B125" s="13">
        <v>121</v>
      </c>
      <c r="C125" s="95" t="s">
        <v>2203</v>
      </c>
      <c r="D125" s="94" t="s">
        <v>1642</v>
      </c>
      <c r="E125" s="156">
        <v>70</v>
      </c>
      <c r="F125" s="89"/>
      <c r="G125" s="92"/>
      <c r="H125" s="92"/>
      <c r="I125" s="91"/>
      <c r="J125" s="91"/>
      <c r="K125" s="88"/>
      <c r="L125" s="154">
        <v>301.42250000000001</v>
      </c>
      <c r="M125" s="154">
        <f t="shared" si="12"/>
        <v>21099.58</v>
      </c>
      <c r="N125" s="62"/>
      <c r="O125" s="62"/>
      <c r="P125" s="61"/>
      <c r="Q125" s="44" t="e">
        <f t="shared" si="13"/>
        <v>#REF!</v>
      </c>
      <c r="R125" s="60" t="e">
        <f t="shared" si="14"/>
        <v>#REF!</v>
      </c>
      <c r="S125" s="11" t="e">
        <f t="shared" si="15"/>
        <v>#REF!</v>
      </c>
    </row>
    <row r="126" spans="1:19" ht="38.25" customHeight="1" x14ac:dyDescent="0.2">
      <c r="A126" s="90"/>
      <c r="B126" s="13">
        <v>122</v>
      </c>
      <c r="C126" s="159" t="s">
        <v>2204</v>
      </c>
      <c r="D126" s="13" t="s">
        <v>1630</v>
      </c>
      <c r="E126" s="160">
        <v>4</v>
      </c>
      <c r="F126" s="89"/>
      <c r="G126" s="92"/>
      <c r="H126" s="92"/>
      <c r="I126" s="91"/>
      <c r="J126" s="91"/>
      <c r="K126" s="88"/>
      <c r="L126" s="154">
        <v>2326.9700000000003</v>
      </c>
      <c r="M126" s="154">
        <f t="shared" si="12"/>
        <v>9307.8799999999992</v>
      </c>
      <c r="N126" s="62"/>
      <c r="O126" s="62"/>
      <c r="P126" s="61"/>
      <c r="Q126" s="44" t="e">
        <f t="shared" si="13"/>
        <v>#REF!</v>
      </c>
      <c r="R126" s="60" t="e">
        <f t="shared" si="14"/>
        <v>#REF!</v>
      </c>
      <c r="S126" s="11" t="e">
        <f t="shared" si="15"/>
        <v>#REF!</v>
      </c>
    </row>
    <row r="127" spans="1:19" ht="38.25" customHeight="1" x14ac:dyDescent="0.2">
      <c r="A127" s="90"/>
      <c r="B127" s="13">
        <v>123</v>
      </c>
      <c r="C127" s="159" t="s">
        <v>2205</v>
      </c>
      <c r="D127" s="13" t="s">
        <v>1630</v>
      </c>
      <c r="E127" s="160">
        <v>4</v>
      </c>
      <c r="F127" s="89"/>
      <c r="G127" s="92"/>
      <c r="H127" s="92"/>
      <c r="I127" s="91"/>
      <c r="J127" s="91"/>
      <c r="K127" s="88"/>
      <c r="L127" s="154">
        <v>2969.5533333333333</v>
      </c>
      <c r="M127" s="154">
        <f t="shared" si="12"/>
        <v>11878.21</v>
      </c>
      <c r="N127" s="62"/>
      <c r="O127" s="62"/>
      <c r="P127" s="61"/>
      <c r="Q127" s="44" t="e">
        <f t="shared" si="13"/>
        <v>#REF!</v>
      </c>
      <c r="R127" s="60" t="e">
        <f t="shared" si="14"/>
        <v>#REF!</v>
      </c>
      <c r="S127" s="11" t="e">
        <f t="shared" si="15"/>
        <v>#REF!</v>
      </c>
    </row>
    <row r="128" spans="1:19" ht="38.25" customHeight="1" x14ac:dyDescent="0.2">
      <c r="A128" s="90"/>
      <c r="B128" s="13">
        <v>124</v>
      </c>
      <c r="C128" s="159" t="s">
        <v>2206</v>
      </c>
      <c r="D128" s="13" t="s">
        <v>1630</v>
      </c>
      <c r="E128" s="160">
        <v>6</v>
      </c>
      <c r="F128" s="89"/>
      <c r="G128" s="92"/>
      <c r="H128" s="92"/>
      <c r="I128" s="91"/>
      <c r="J128" s="91"/>
      <c r="K128" s="88"/>
      <c r="L128" s="154">
        <v>3014.17</v>
      </c>
      <c r="M128" s="154">
        <f t="shared" si="12"/>
        <v>18085.02</v>
      </c>
      <c r="N128" s="62"/>
      <c r="O128" s="62"/>
      <c r="P128" s="61"/>
      <c r="Q128" s="44" t="e">
        <f t="shared" si="13"/>
        <v>#REF!</v>
      </c>
      <c r="R128" s="60" t="e">
        <f t="shared" si="14"/>
        <v>#REF!</v>
      </c>
      <c r="S128" s="11" t="e">
        <f t="shared" si="15"/>
        <v>#REF!</v>
      </c>
    </row>
    <row r="129" spans="1:19" ht="38.25" customHeight="1" x14ac:dyDescent="0.2">
      <c r="A129" s="90"/>
      <c r="B129" s="13">
        <v>125</v>
      </c>
      <c r="C129" s="159" t="s">
        <v>2207</v>
      </c>
      <c r="D129" s="13" t="s">
        <v>1630</v>
      </c>
      <c r="E129" s="160">
        <v>2</v>
      </c>
      <c r="F129" s="89"/>
      <c r="G129" s="92"/>
      <c r="H129" s="92"/>
      <c r="I129" s="91"/>
      <c r="J129" s="91"/>
      <c r="K129" s="88"/>
      <c r="L129" s="154">
        <v>1913.0466666666669</v>
      </c>
      <c r="M129" s="154">
        <f t="shared" si="12"/>
        <v>3826.09</v>
      </c>
      <c r="N129" s="62"/>
      <c r="O129" s="62"/>
      <c r="P129" s="61"/>
      <c r="Q129" s="44" t="e">
        <f t="shared" si="13"/>
        <v>#REF!</v>
      </c>
      <c r="R129" s="60" t="e">
        <f t="shared" si="14"/>
        <v>#REF!</v>
      </c>
      <c r="S129" s="11" t="e">
        <f t="shared" si="15"/>
        <v>#REF!</v>
      </c>
    </row>
    <row r="130" spans="1:19" ht="38.25" customHeight="1" x14ac:dyDescent="0.2">
      <c r="A130" s="90"/>
      <c r="B130" s="13">
        <v>126</v>
      </c>
      <c r="C130" s="159" t="s">
        <v>2208</v>
      </c>
      <c r="D130" s="13" t="s">
        <v>1630</v>
      </c>
      <c r="E130" s="160">
        <v>2</v>
      </c>
      <c r="F130" s="89"/>
      <c r="G130" s="92"/>
      <c r="H130" s="92"/>
      <c r="I130" s="91"/>
      <c r="J130" s="91"/>
      <c r="K130" s="88"/>
      <c r="L130" s="154">
        <v>12279.983333333335</v>
      </c>
      <c r="M130" s="154">
        <f t="shared" si="12"/>
        <v>24559.97</v>
      </c>
      <c r="N130" s="62"/>
      <c r="O130" s="62"/>
      <c r="P130" s="61"/>
      <c r="Q130" s="44" t="e">
        <f t="shared" si="13"/>
        <v>#REF!</v>
      </c>
      <c r="R130" s="60" t="e">
        <f t="shared" si="14"/>
        <v>#REF!</v>
      </c>
      <c r="S130" s="11" t="e">
        <f t="shared" si="15"/>
        <v>#REF!</v>
      </c>
    </row>
    <row r="131" spans="1:19" ht="38.25" customHeight="1" x14ac:dyDescent="0.2">
      <c r="A131" s="90"/>
      <c r="B131" s="13">
        <v>127</v>
      </c>
      <c r="C131" s="159" t="s">
        <v>2209</v>
      </c>
      <c r="D131" s="13" t="s">
        <v>1630</v>
      </c>
      <c r="E131" s="160">
        <v>6</v>
      </c>
      <c r="F131" s="89"/>
      <c r="G131" s="92"/>
      <c r="H131" s="92"/>
      <c r="I131" s="91"/>
      <c r="J131" s="91"/>
      <c r="K131" s="88"/>
      <c r="L131" s="154">
        <v>2146.0366666666669</v>
      </c>
      <c r="M131" s="154">
        <f t="shared" si="12"/>
        <v>12876.22</v>
      </c>
      <c r="N131" s="62"/>
      <c r="O131" s="62"/>
      <c r="P131" s="61"/>
      <c r="Q131" s="44" t="e">
        <f t="shared" si="13"/>
        <v>#REF!</v>
      </c>
      <c r="R131" s="60" t="e">
        <f t="shared" si="14"/>
        <v>#REF!</v>
      </c>
      <c r="S131" s="11" t="e">
        <f t="shared" si="15"/>
        <v>#REF!</v>
      </c>
    </row>
    <row r="132" spans="1:19" ht="38.25" customHeight="1" x14ac:dyDescent="0.2">
      <c r="A132" s="90"/>
      <c r="B132" s="13">
        <v>128</v>
      </c>
      <c r="C132" s="159" t="s">
        <v>2210</v>
      </c>
      <c r="D132" s="13" t="s">
        <v>1630</v>
      </c>
      <c r="E132" s="160">
        <v>6</v>
      </c>
      <c r="F132" s="89"/>
      <c r="G132" s="92"/>
      <c r="H132" s="92"/>
      <c r="I132" s="91"/>
      <c r="J132" s="91"/>
      <c r="K132" s="88"/>
      <c r="L132" s="154">
        <v>1261.0633333333333</v>
      </c>
      <c r="M132" s="154">
        <f t="shared" si="12"/>
        <v>7566.38</v>
      </c>
      <c r="N132" s="62"/>
      <c r="O132" s="62"/>
      <c r="P132" s="61"/>
      <c r="Q132" s="44" t="e">
        <f t="shared" si="13"/>
        <v>#REF!</v>
      </c>
      <c r="R132" s="60" t="e">
        <f t="shared" si="14"/>
        <v>#REF!</v>
      </c>
      <c r="S132" s="11" t="e">
        <f t="shared" si="15"/>
        <v>#REF!</v>
      </c>
    </row>
    <row r="133" spans="1:19" ht="38.25" customHeight="1" x14ac:dyDescent="0.2">
      <c r="A133" s="90"/>
      <c r="B133" s="13">
        <v>129</v>
      </c>
      <c r="C133" s="159" t="s">
        <v>2211</v>
      </c>
      <c r="D133" s="13" t="s">
        <v>1630</v>
      </c>
      <c r="E133" s="160">
        <v>6</v>
      </c>
      <c r="F133" s="89"/>
      <c r="G133" s="92"/>
      <c r="H133" s="92"/>
      <c r="I133" s="91"/>
      <c r="J133" s="91"/>
      <c r="K133" s="88"/>
      <c r="L133" s="154">
        <v>3595.0499999999997</v>
      </c>
      <c r="M133" s="154">
        <f t="shared" ref="M133:M150" si="16">ROUND((E133*L133),2)</f>
        <v>21570.3</v>
      </c>
      <c r="N133" s="62"/>
      <c r="O133" s="62"/>
      <c r="P133" s="61"/>
      <c r="Q133" s="44" t="e">
        <f t="shared" ref="Q133:Q150" si="17">L133-L133*$Q$1</f>
        <v>#REF!</v>
      </c>
      <c r="R133" s="60" t="e">
        <f t="shared" ref="R133:R150" si="18">Q133/(1-$Q$1)</f>
        <v>#REF!</v>
      </c>
      <c r="S133" s="11" t="e">
        <f t="shared" ref="S133:S150" si="19">R133=L133</f>
        <v>#REF!</v>
      </c>
    </row>
    <row r="134" spans="1:19" ht="38.25" customHeight="1" x14ac:dyDescent="0.2">
      <c r="A134" s="90"/>
      <c r="B134" s="13">
        <v>130</v>
      </c>
      <c r="C134" s="159" t="s">
        <v>2212</v>
      </c>
      <c r="D134" s="13" t="s">
        <v>1630</v>
      </c>
      <c r="E134" s="160">
        <v>6</v>
      </c>
      <c r="F134" s="89"/>
      <c r="G134" s="92"/>
      <c r="H134" s="92"/>
      <c r="I134" s="91"/>
      <c r="J134" s="91"/>
      <c r="K134" s="88"/>
      <c r="L134" s="154">
        <v>3693.83</v>
      </c>
      <c r="M134" s="154">
        <f t="shared" si="16"/>
        <v>22162.98</v>
      </c>
      <c r="N134" s="62"/>
      <c r="O134" s="62"/>
      <c r="P134" s="61"/>
      <c r="Q134" s="44" t="e">
        <f t="shared" si="17"/>
        <v>#REF!</v>
      </c>
      <c r="R134" s="60" t="e">
        <f t="shared" si="18"/>
        <v>#REF!</v>
      </c>
      <c r="S134" s="11" t="e">
        <f t="shared" si="19"/>
        <v>#REF!</v>
      </c>
    </row>
    <row r="135" spans="1:19" ht="38.25" customHeight="1" x14ac:dyDescent="0.2">
      <c r="A135" s="90"/>
      <c r="B135" s="13">
        <v>131</v>
      </c>
      <c r="C135" s="159" t="s">
        <v>2213</v>
      </c>
      <c r="D135" s="13" t="s">
        <v>1630</v>
      </c>
      <c r="E135" s="160">
        <v>6</v>
      </c>
      <c r="F135" s="89"/>
      <c r="G135" s="92"/>
      <c r="H135" s="92"/>
      <c r="I135" s="91"/>
      <c r="J135" s="91"/>
      <c r="K135" s="88"/>
      <c r="L135" s="154">
        <v>4798.2566666666671</v>
      </c>
      <c r="M135" s="154">
        <f t="shared" si="16"/>
        <v>28789.54</v>
      </c>
      <c r="N135" s="62"/>
      <c r="O135" s="62"/>
      <c r="P135" s="61"/>
      <c r="Q135" s="44" t="e">
        <f t="shared" si="17"/>
        <v>#REF!</v>
      </c>
      <c r="R135" s="60" t="e">
        <f t="shared" si="18"/>
        <v>#REF!</v>
      </c>
      <c r="S135" s="11" t="e">
        <f t="shared" si="19"/>
        <v>#REF!</v>
      </c>
    </row>
    <row r="136" spans="1:19" ht="38.25" customHeight="1" x14ac:dyDescent="0.2">
      <c r="A136" s="90"/>
      <c r="B136" s="13">
        <v>132</v>
      </c>
      <c r="C136" s="159" t="s">
        <v>2214</v>
      </c>
      <c r="D136" s="13" t="s">
        <v>1630</v>
      </c>
      <c r="E136" s="160">
        <v>6</v>
      </c>
      <c r="F136" s="89"/>
      <c r="G136" s="92"/>
      <c r="H136" s="92"/>
      <c r="I136" s="91"/>
      <c r="J136" s="91"/>
      <c r="K136" s="88"/>
      <c r="L136" s="154">
        <v>4193.086666666667</v>
      </c>
      <c r="M136" s="154">
        <f t="shared" si="16"/>
        <v>25158.52</v>
      </c>
      <c r="N136" s="62"/>
      <c r="O136" s="62"/>
      <c r="P136" s="61"/>
      <c r="Q136" s="44" t="e">
        <f t="shared" si="17"/>
        <v>#REF!</v>
      </c>
      <c r="R136" s="60" t="e">
        <f t="shared" si="18"/>
        <v>#REF!</v>
      </c>
      <c r="S136" s="11" t="e">
        <f t="shared" si="19"/>
        <v>#REF!</v>
      </c>
    </row>
    <row r="137" spans="1:19" ht="38.25" customHeight="1" x14ac:dyDescent="0.2">
      <c r="A137" s="90"/>
      <c r="B137" s="13">
        <v>133</v>
      </c>
      <c r="C137" s="159" t="s">
        <v>2215</v>
      </c>
      <c r="D137" s="13" t="s">
        <v>1630</v>
      </c>
      <c r="E137" s="160">
        <v>6</v>
      </c>
      <c r="F137" s="89"/>
      <c r="G137" s="92"/>
      <c r="H137" s="92"/>
      <c r="I137" s="91"/>
      <c r="J137" s="91"/>
      <c r="K137" s="88"/>
      <c r="L137" s="154">
        <v>5122.0266666666666</v>
      </c>
      <c r="M137" s="154">
        <f t="shared" si="16"/>
        <v>30732.16</v>
      </c>
      <c r="N137" s="62"/>
      <c r="O137" s="62"/>
      <c r="P137" s="61"/>
      <c r="Q137" s="44" t="e">
        <f t="shared" si="17"/>
        <v>#REF!</v>
      </c>
      <c r="R137" s="60" t="e">
        <f t="shared" si="18"/>
        <v>#REF!</v>
      </c>
      <c r="S137" s="11" t="e">
        <f t="shared" si="19"/>
        <v>#REF!</v>
      </c>
    </row>
    <row r="138" spans="1:19" ht="38.25" customHeight="1" x14ac:dyDescent="0.2">
      <c r="A138" s="90"/>
      <c r="B138" s="13">
        <v>134</v>
      </c>
      <c r="C138" s="159" t="s">
        <v>2216</v>
      </c>
      <c r="D138" s="13" t="s">
        <v>1630</v>
      </c>
      <c r="E138" s="160">
        <v>6</v>
      </c>
      <c r="F138" s="89"/>
      <c r="G138" s="92"/>
      <c r="H138" s="92"/>
      <c r="I138" s="91"/>
      <c r="J138" s="91"/>
      <c r="K138" s="88"/>
      <c r="L138" s="154">
        <v>6004.5199999999995</v>
      </c>
      <c r="M138" s="154">
        <f t="shared" si="16"/>
        <v>36027.120000000003</v>
      </c>
      <c r="N138" s="62"/>
      <c r="O138" s="62"/>
      <c r="P138" s="61"/>
      <c r="Q138" s="44" t="e">
        <f t="shared" si="17"/>
        <v>#REF!</v>
      </c>
      <c r="R138" s="60" t="e">
        <f t="shared" si="18"/>
        <v>#REF!</v>
      </c>
      <c r="S138" s="11" t="e">
        <f t="shared" si="19"/>
        <v>#REF!</v>
      </c>
    </row>
    <row r="139" spans="1:19" ht="38.25" customHeight="1" x14ac:dyDescent="0.2">
      <c r="A139" s="90"/>
      <c r="B139" s="13">
        <v>135</v>
      </c>
      <c r="C139" s="159" t="s">
        <v>2217</v>
      </c>
      <c r="D139" s="13" t="s">
        <v>1630</v>
      </c>
      <c r="E139" s="160">
        <v>2</v>
      </c>
      <c r="F139" s="89"/>
      <c r="G139" s="92"/>
      <c r="H139" s="92"/>
      <c r="I139" s="91"/>
      <c r="J139" s="91"/>
      <c r="K139" s="88"/>
      <c r="L139" s="154">
        <v>2251.3233333333333</v>
      </c>
      <c r="M139" s="154">
        <f t="shared" si="16"/>
        <v>4502.6499999999996</v>
      </c>
      <c r="N139" s="62"/>
      <c r="O139" s="62"/>
      <c r="P139" s="61"/>
      <c r="Q139" s="44" t="e">
        <f t="shared" si="17"/>
        <v>#REF!</v>
      </c>
      <c r="R139" s="60" t="e">
        <f t="shared" si="18"/>
        <v>#REF!</v>
      </c>
      <c r="S139" s="11" t="e">
        <f t="shared" si="19"/>
        <v>#REF!</v>
      </c>
    </row>
    <row r="140" spans="1:19" ht="38.25" customHeight="1" x14ac:dyDescent="0.2">
      <c r="A140" s="90"/>
      <c r="B140" s="13">
        <v>136</v>
      </c>
      <c r="C140" s="159" t="s">
        <v>2218</v>
      </c>
      <c r="D140" s="13" t="s">
        <v>1630</v>
      </c>
      <c r="E140" s="160">
        <v>2</v>
      </c>
      <c r="F140" s="89"/>
      <c r="G140" s="92"/>
      <c r="H140" s="92"/>
      <c r="I140" s="91"/>
      <c r="J140" s="91"/>
      <c r="K140" s="88"/>
      <c r="L140" s="154">
        <v>2541.1275000000001</v>
      </c>
      <c r="M140" s="154">
        <f t="shared" si="16"/>
        <v>5082.26</v>
      </c>
      <c r="N140" s="62"/>
      <c r="O140" s="62"/>
      <c r="P140" s="61"/>
      <c r="Q140" s="44" t="e">
        <f t="shared" si="17"/>
        <v>#REF!</v>
      </c>
      <c r="R140" s="60" t="e">
        <f t="shared" si="18"/>
        <v>#REF!</v>
      </c>
      <c r="S140" s="11" t="e">
        <f t="shared" si="19"/>
        <v>#REF!</v>
      </c>
    </row>
    <row r="141" spans="1:19" ht="38.25" customHeight="1" x14ac:dyDescent="0.2">
      <c r="A141" s="90"/>
      <c r="B141" s="13">
        <v>137</v>
      </c>
      <c r="C141" s="159" t="s">
        <v>2219</v>
      </c>
      <c r="D141" s="13" t="s">
        <v>1630</v>
      </c>
      <c r="E141" s="160">
        <v>2</v>
      </c>
      <c r="F141" s="89"/>
      <c r="G141" s="92"/>
      <c r="H141" s="92"/>
      <c r="I141" s="91"/>
      <c r="J141" s="91"/>
      <c r="K141" s="88"/>
      <c r="L141" s="154">
        <v>3695.28</v>
      </c>
      <c r="M141" s="154">
        <f t="shared" si="16"/>
        <v>7390.56</v>
      </c>
      <c r="N141" s="62"/>
      <c r="O141" s="62"/>
      <c r="P141" s="61"/>
      <c r="Q141" s="44" t="e">
        <f t="shared" si="17"/>
        <v>#REF!</v>
      </c>
      <c r="R141" s="60" t="e">
        <f t="shared" si="18"/>
        <v>#REF!</v>
      </c>
      <c r="S141" s="11" t="e">
        <f t="shared" si="19"/>
        <v>#REF!</v>
      </c>
    </row>
    <row r="142" spans="1:19" ht="38.25" customHeight="1" x14ac:dyDescent="0.2">
      <c r="A142" s="90"/>
      <c r="B142" s="13">
        <v>138</v>
      </c>
      <c r="C142" s="161" t="s">
        <v>2220</v>
      </c>
      <c r="D142" s="13" t="s">
        <v>1630</v>
      </c>
      <c r="E142" s="160">
        <v>3</v>
      </c>
      <c r="F142" s="89"/>
      <c r="G142" s="92"/>
      <c r="H142" s="92"/>
      <c r="I142" s="91"/>
      <c r="J142" s="91"/>
      <c r="K142" s="88"/>
      <c r="L142" s="154">
        <v>2521.0025000000001</v>
      </c>
      <c r="M142" s="154">
        <f t="shared" si="16"/>
        <v>7563.01</v>
      </c>
      <c r="N142" s="62"/>
      <c r="O142" s="62"/>
      <c r="P142" s="61"/>
      <c r="Q142" s="44" t="e">
        <f t="shared" si="17"/>
        <v>#REF!</v>
      </c>
      <c r="R142" s="60" t="e">
        <f t="shared" si="18"/>
        <v>#REF!</v>
      </c>
      <c r="S142" s="11" t="e">
        <f t="shared" si="19"/>
        <v>#REF!</v>
      </c>
    </row>
    <row r="143" spans="1:19" ht="38.25" customHeight="1" x14ac:dyDescent="0.2">
      <c r="A143" s="90"/>
      <c r="B143" s="13">
        <v>139</v>
      </c>
      <c r="C143" s="161" t="s">
        <v>2221</v>
      </c>
      <c r="D143" s="13" t="s">
        <v>1630</v>
      </c>
      <c r="E143" s="160">
        <v>3</v>
      </c>
      <c r="F143" s="89"/>
      <c r="G143" s="92"/>
      <c r="H143" s="92"/>
      <c r="I143" s="91"/>
      <c r="J143" s="91"/>
      <c r="K143" s="88"/>
      <c r="L143" s="154">
        <v>3008.0433333333331</v>
      </c>
      <c r="M143" s="154">
        <f t="shared" si="16"/>
        <v>9024.1299999999992</v>
      </c>
      <c r="N143" s="62"/>
      <c r="O143" s="62"/>
      <c r="P143" s="61"/>
      <c r="Q143" s="44" t="e">
        <f t="shared" si="17"/>
        <v>#REF!</v>
      </c>
      <c r="R143" s="60" t="e">
        <f t="shared" si="18"/>
        <v>#REF!</v>
      </c>
      <c r="S143" s="11" t="e">
        <f t="shared" si="19"/>
        <v>#REF!</v>
      </c>
    </row>
    <row r="144" spans="1:19" ht="38.25" customHeight="1" x14ac:dyDescent="0.2">
      <c r="A144" s="90"/>
      <c r="B144" s="13">
        <v>140</v>
      </c>
      <c r="C144" s="161" t="s">
        <v>2222</v>
      </c>
      <c r="D144" s="13" t="s">
        <v>1630</v>
      </c>
      <c r="E144" s="160">
        <v>3</v>
      </c>
      <c r="F144" s="89"/>
      <c r="G144" s="92"/>
      <c r="H144" s="92"/>
      <c r="I144" s="91"/>
      <c r="J144" s="91"/>
      <c r="K144" s="88"/>
      <c r="L144" s="154">
        <v>1946.1599999999999</v>
      </c>
      <c r="M144" s="154">
        <f t="shared" si="16"/>
        <v>5838.48</v>
      </c>
      <c r="N144" s="62"/>
      <c r="O144" s="62"/>
      <c r="P144" s="61"/>
      <c r="Q144" s="44" t="e">
        <f t="shared" si="17"/>
        <v>#REF!</v>
      </c>
      <c r="R144" s="60" t="e">
        <f t="shared" si="18"/>
        <v>#REF!</v>
      </c>
      <c r="S144" s="11" t="e">
        <f t="shared" si="19"/>
        <v>#REF!</v>
      </c>
    </row>
    <row r="145" spans="1:45" ht="38.25" customHeight="1" x14ac:dyDescent="0.2">
      <c r="A145" s="90"/>
      <c r="B145" s="13">
        <v>141</v>
      </c>
      <c r="C145" s="161" t="s">
        <v>2223</v>
      </c>
      <c r="D145" s="13" t="s">
        <v>1630</v>
      </c>
      <c r="E145" s="160">
        <v>3</v>
      </c>
      <c r="F145" s="89"/>
      <c r="G145" s="92"/>
      <c r="H145" s="92"/>
      <c r="I145" s="91"/>
      <c r="J145" s="91"/>
      <c r="K145" s="88"/>
      <c r="L145" s="154">
        <v>2627.2000000000003</v>
      </c>
      <c r="M145" s="154">
        <f t="shared" si="16"/>
        <v>7881.6</v>
      </c>
      <c r="N145" s="62"/>
      <c r="O145" s="62"/>
      <c r="P145" s="61"/>
      <c r="Q145" s="44" t="e">
        <f t="shared" si="17"/>
        <v>#REF!</v>
      </c>
      <c r="R145" s="60" t="e">
        <f t="shared" si="18"/>
        <v>#REF!</v>
      </c>
      <c r="S145" s="11" t="e">
        <f t="shared" si="19"/>
        <v>#REF!</v>
      </c>
    </row>
    <row r="146" spans="1:45" ht="38.25" customHeight="1" x14ac:dyDescent="0.2">
      <c r="A146" s="90"/>
      <c r="B146" s="13">
        <v>142</v>
      </c>
      <c r="C146" s="157" t="s">
        <v>2224</v>
      </c>
      <c r="D146" s="13" t="s">
        <v>1630</v>
      </c>
      <c r="E146" s="160">
        <v>3</v>
      </c>
      <c r="F146" s="89"/>
      <c r="G146" s="92"/>
      <c r="H146" s="92"/>
      <c r="I146" s="91"/>
      <c r="J146" s="91"/>
      <c r="K146" s="88"/>
      <c r="L146" s="154">
        <v>3419.3433333333337</v>
      </c>
      <c r="M146" s="154">
        <f t="shared" si="16"/>
        <v>10258.030000000001</v>
      </c>
      <c r="N146" s="62"/>
      <c r="O146" s="62"/>
      <c r="P146" s="61"/>
      <c r="Q146" s="44" t="e">
        <f t="shared" si="17"/>
        <v>#REF!</v>
      </c>
      <c r="R146" s="60" t="e">
        <f t="shared" si="18"/>
        <v>#REF!</v>
      </c>
      <c r="S146" s="11" t="e">
        <f t="shared" si="19"/>
        <v>#REF!</v>
      </c>
    </row>
    <row r="147" spans="1:45" ht="38.25" customHeight="1" x14ac:dyDescent="0.2">
      <c r="A147" s="90"/>
      <c r="B147" s="13">
        <v>143</v>
      </c>
      <c r="C147" s="157" t="s">
        <v>2225</v>
      </c>
      <c r="D147" s="13" t="s">
        <v>1630</v>
      </c>
      <c r="E147" s="160">
        <v>3</v>
      </c>
      <c r="F147" s="89"/>
      <c r="G147" s="92"/>
      <c r="H147" s="92"/>
      <c r="I147" s="91"/>
      <c r="J147" s="91"/>
      <c r="K147" s="88"/>
      <c r="L147" s="154">
        <v>2866.94</v>
      </c>
      <c r="M147" s="154">
        <f t="shared" si="16"/>
        <v>8600.82</v>
      </c>
      <c r="N147" s="62"/>
      <c r="O147" s="62"/>
      <c r="P147" s="61"/>
      <c r="Q147" s="44" t="e">
        <f t="shared" si="17"/>
        <v>#REF!</v>
      </c>
      <c r="R147" s="60" t="e">
        <f t="shared" si="18"/>
        <v>#REF!</v>
      </c>
      <c r="S147" s="11" t="e">
        <f t="shared" si="19"/>
        <v>#REF!</v>
      </c>
    </row>
    <row r="148" spans="1:45" ht="38.25" customHeight="1" x14ac:dyDescent="0.2">
      <c r="A148" s="90"/>
      <c r="B148" s="13">
        <v>144</v>
      </c>
      <c r="C148" s="157" t="s">
        <v>2226</v>
      </c>
      <c r="D148" s="13" t="s">
        <v>1630</v>
      </c>
      <c r="E148" s="160">
        <v>3</v>
      </c>
      <c r="F148" s="89"/>
      <c r="G148" s="92"/>
      <c r="H148" s="92"/>
      <c r="I148" s="91"/>
      <c r="J148" s="91"/>
      <c r="K148" s="88"/>
      <c r="L148" s="154">
        <v>3197.32</v>
      </c>
      <c r="M148" s="154">
        <f t="shared" si="16"/>
        <v>9591.9599999999991</v>
      </c>
      <c r="N148" s="62"/>
      <c r="O148" s="62"/>
      <c r="P148" s="61"/>
      <c r="Q148" s="44" t="e">
        <f t="shared" si="17"/>
        <v>#REF!</v>
      </c>
      <c r="R148" s="60" t="e">
        <f t="shared" si="18"/>
        <v>#REF!</v>
      </c>
      <c r="S148" s="11" t="e">
        <f t="shared" si="19"/>
        <v>#REF!</v>
      </c>
    </row>
    <row r="149" spans="1:45" ht="38.25" customHeight="1" x14ac:dyDescent="0.2">
      <c r="A149" s="90"/>
      <c r="B149" s="13">
        <v>145</v>
      </c>
      <c r="C149" s="157" t="s">
        <v>2227</v>
      </c>
      <c r="D149" s="13" t="s">
        <v>1630</v>
      </c>
      <c r="E149" s="160">
        <v>3</v>
      </c>
      <c r="F149" s="89"/>
      <c r="G149" s="92"/>
      <c r="H149" s="92"/>
      <c r="I149" s="91"/>
      <c r="J149" s="91"/>
      <c r="K149" s="88"/>
      <c r="L149" s="154">
        <v>4184.4366666666674</v>
      </c>
      <c r="M149" s="154">
        <f t="shared" si="16"/>
        <v>12553.31</v>
      </c>
      <c r="N149" s="62"/>
      <c r="O149" s="62"/>
      <c r="P149" s="61"/>
      <c r="Q149" s="44" t="e">
        <f t="shared" si="17"/>
        <v>#REF!</v>
      </c>
      <c r="R149" s="60" t="e">
        <f t="shared" si="18"/>
        <v>#REF!</v>
      </c>
      <c r="S149" s="11" t="e">
        <f t="shared" si="19"/>
        <v>#REF!</v>
      </c>
    </row>
    <row r="150" spans="1:45" ht="38.25" customHeight="1" x14ac:dyDescent="0.2">
      <c r="A150" s="90"/>
      <c r="B150" s="13">
        <v>146</v>
      </c>
      <c r="C150" s="157" t="s">
        <v>2228</v>
      </c>
      <c r="D150" s="13" t="s">
        <v>1630</v>
      </c>
      <c r="E150" s="160">
        <v>3</v>
      </c>
      <c r="F150" s="89"/>
      <c r="G150" s="92"/>
      <c r="H150" s="92"/>
      <c r="I150" s="91"/>
      <c r="J150" s="91"/>
      <c r="K150" s="88"/>
      <c r="L150" s="154">
        <v>2799.8700000000003</v>
      </c>
      <c r="M150" s="154">
        <f t="shared" si="16"/>
        <v>8399.61</v>
      </c>
      <c r="N150" s="62"/>
      <c r="O150" s="62"/>
      <c r="P150" s="61"/>
      <c r="Q150" s="44" t="e">
        <f t="shared" si="17"/>
        <v>#REF!</v>
      </c>
      <c r="R150" s="60" t="e">
        <f t="shared" si="18"/>
        <v>#REF!</v>
      </c>
      <c r="S150" s="11" t="e">
        <f t="shared" si="19"/>
        <v>#REF!</v>
      </c>
    </row>
    <row r="151" spans="1:45" s="10" customFormat="1" ht="12.75" x14ac:dyDescent="0.2">
      <c r="A151" s="59"/>
      <c r="B151" s="58"/>
      <c r="C151" s="57"/>
      <c r="D151" s="56"/>
      <c r="E151" s="56"/>
      <c r="F151" s="56"/>
      <c r="G151" s="56"/>
      <c r="H151" s="56"/>
      <c r="I151" s="56"/>
      <c r="J151" s="56"/>
      <c r="K151" s="56"/>
      <c r="L151" s="55"/>
      <c r="M151" s="54">
        <f>SUM(M5:M150)</f>
        <v>8412366.2599999998</v>
      </c>
      <c r="N151" s="9"/>
      <c r="O151" s="9"/>
      <c r="Q151" s="53"/>
      <c r="R151" s="45"/>
      <c r="S151" s="11"/>
      <c r="T151" s="11"/>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row>
  </sheetData>
  <sheetProtection selectLockedCells="1" selectUnlockedCells="1"/>
  <mergeCells count="3">
    <mergeCell ref="B2:M2"/>
    <mergeCell ref="B3:M3"/>
    <mergeCell ref="B1:M1"/>
  </mergeCells>
  <conditionalFormatting sqref="N5:O5 B5:E150 G5:J150 L5:M150">
    <cfRule type="expression" dxfId="0" priority="1">
      <formula>AND($B5&lt;&gt;"",MOD(ROW(),2)=0)</formula>
    </cfRule>
  </conditionalFormatting>
  <printOptions horizontalCentered="1"/>
  <pageMargins left="0.19685039370078741" right="0.19685039370078741" top="0.19685039370078741" bottom="0.19685039370078741" header="0.51181102362204722" footer="0.51181102362204722"/>
  <pageSetup paperSize="8" scale="50" orientation="portrait" useFirstPageNumber="1"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D38375E232AB546882D68A4EA0DF1E0" ma:contentTypeVersion="11" ma:contentTypeDescription="Crie um novo documento." ma:contentTypeScope="" ma:versionID="fe5699b5c1bde7056b1e8b29c879fa95">
  <xsd:schema xmlns:xsd="http://www.w3.org/2001/XMLSchema" xmlns:xs="http://www.w3.org/2001/XMLSchema" xmlns:p="http://schemas.microsoft.com/office/2006/metadata/properties" xmlns:ns3="821d51b5-a97c-4c78-b665-03b88048072f" xmlns:ns4="6ab655a1-2e4f-482b-a255-d68e07ac9750" targetNamespace="http://schemas.microsoft.com/office/2006/metadata/properties" ma:root="true" ma:fieldsID="20c26a2d73b75d2aee70a3308abce9d6" ns3:_="" ns4:_="">
    <xsd:import namespace="821d51b5-a97c-4c78-b665-03b88048072f"/>
    <xsd:import namespace="6ab655a1-2e4f-482b-a255-d68e07ac9750"/>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1d51b5-a97c-4c78-b665-03b8804807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b655a1-2e4f-482b-a255-d68e07ac9750"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SharingHintHash" ma:index="13"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21d51b5-a97c-4c78-b665-03b88048072f" xsi:nil="true"/>
  </documentManagement>
</p:properties>
</file>

<file path=customXml/itemProps1.xml><?xml version="1.0" encoding="utf-8"?>
<ds:datastoreItem xmlns:ds="http://schemas.openxmlformats.org/officeDocument/2006/customXml" ds:itemID="{D9BEC943-2E40-49D2-B4CA-EAD0C4C449C9}">
  <ds:schemaRefs>
    <ds:schemaRef ds:uri="http://schemas.microsoft.com/sharepoint/v3/contenttype/forms"/>
  </ds:schemaRefs>
</ds:datastoreItem>
</file>

<file path=customXml/itemProps2.xml><?xml version="1.0" encoding="utf-8"?>
<ds:datastoreItem xmlns:ds="http://schemas.openxmlformats.org/officeDocument/2006/customXml" ds:itemID="{A94DA379-A4E6-43CD-A7F3-1FBBF637DE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1d51b5-a97c-4c78-b665-03b88048072f"/>
    <ds:schemaRef ds:uri="6ab655a1-2e4f-482b-a255-d68e07ac97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137C39-4430-4DC4-8C26-517E69794F45}">
  <ds:schemaRefs>
    <ds:schemaRef ds:uri="http://schemas.microsoft.com/office/2006/metadata/properties"/>
    <ds:schemaRef ds:uri="http://schemas.microsoft.com/office/infopath/2007/PartnerControls"/>
    <ds:schemaRef ds:uri="821d51b5-a97c-4c78-b665-03b8804807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18</vt:i4>
      </vt:variant>
    </vt:vector>
  </HeadingPairs>
  <TitlesOfParts>
    <vt:vector size="23" baseType="lpstr">
      <vt:lpstr>Modelo de Proposta Comercial</vt:lpstr>
      <vt:lpstr>Planilha de Custos</vt:lpstr>
      <vt:lpstr>SINAPI - VALORES MÁXIMOS</vt:lpstr>
      <vt:lpstr>MERCADO - VALORES MÁXIMOS</vt:lpstr>
      <vt:lpstr>EVENTUAIS - VALORES MÁXIMOS</vt:lpstr>
      <vt:lpstr>'EVENTUAIS - VALORES MÁXIMOS'!__xlnm_Print_Area</vt:lpstr>
      <vt:lpstr>'MERCADO - VALORES MÁXIMOS'!__xlnm_Print_Area</vt:lpstr>
      <vt:lpstr>'EVENTUAIS - VALORES MÁXIMOS'!__xlnm_Print_Area_0</vt:lpstr>
      <vt:lpstr>'MERCADO - VALORES MÁXIMOS'!__xlnm_Print_Area_0</vt:lpstr>
      <vt:lpstr>'EVENTUAIS - VALORES MÁXIMOS'!__xlnm_Print_Area_0_0</vt:lpstr>
      <vt:lpstr>'MERCADO - VALORES MÁXIMOS'!__xlnm_Print_Area_0_0</vt:lpstr>
      <vt:lpstr>'EVENTUAIS - VALORES MÁXIMOS'!__xlnm_Print_Titles</vt:lpstr>
      <vt:lpstr>'MERCADO - VALORES MÁXIMOS'!__xlnm_Print_Titles</vt:lpstr>
      <vt:lpstr>'Modelo de Proposta Comercial'!Area_de_impressao</vt:lpstr>
      <vt:lpstr>'EVENTUAIS - VALORES MÁXIMOS'!Excel_BuiltIn__FilterDatabase</vt:lpstr>
      <vt:lpstr>'MERCADO - VALORES MÁXIMOS'!Excel_BuiltIn__FilterDatabase</vt:lpstr>
      <vt:lpstr>'EVENTUAIS - VALORES MÁXIMOS'!Excel_BuiltIn_Print_Area</vt:lpstr>
      <vt:lpstr>'MERCADO - VALORES MÁXIMOS'!Excel_BuiltIn_Print_Area</vt:lpstr>
      <vt:lpstr>'EVENTUAIS - VALORES MÁXIMOS'!Print_Area</vt:lpstr>
      <vt:lpstr>'MERCADO - VALORES MÁXIMOS'!Print_Area</vt:lpstr>
      <vt:lpstr>'Modelo de Proposta Comercial'!Print_Area</vt:lpstr>
      <vt:lpstr>'Planilha de Custos'!Print_Area</vt:lpstr>
      <vt:lpstr>'SINAPI - VALORES MÁXIMOS'!Print_Area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c:creator>
  <cp:keywords/>
  <dc:description/>
  <cp:lastModifiedBy>Aliny Bezerra De Almeida</cp:lastModifiedBy>
  <cp:revision>8</cp:revision>
  <cp:lastPrinted>2026-06-08T17:35:24Z</cp:lastPrinted>
  <dcterms:created xsi:type="dcterms:W3CDTF">2010-12-08T17:56:29Z</dcterms:created>
  <dcterms:modified xsi:type="dcterms:W3CDTF">2026-06-08T17:35:24Z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0x0101000D38375E232AB546882D68A4EA0DF1E0</vt:lpwstr>
  </property>
  <property fmtid="{D5CDD505-2E9C-101B-9397-08002B2CF9AE}" pid="9" name="MSIP_Label_defa4170-0d19-0005-0004-bc88714345d2_Enabled">
    <vt:lpwstr>true</vt:lpwstr>
  </property>
  <property fmtid="{D5CDD505-2E9C-101B-9397-08002B2CF9AE}" pid="10" name="MSIP_Label_defa4170-0d19-0005-0004-bc88714345d2_SetDate">
    <vt:lpwstr>2024-06-09T12:39:17Z</vt:lpwstr>
  </property>
  <property fmtid="{D5CDD505-2E9C-101B-9397-08002B2CF9AE}" pid="11" name="MSIP_Label_defa4170-0d19-0005-0004-bc88714345d2_Method">
    <vt:lpwstr>Standard</vt:lpwstr>
  </property>
  <property fmtid="{D5CDD505-2E9C-101B-9397-08002B2CF9AE}" pid="12" name="MSIP_Label_defa4170-0d19-0005-0004-bc88714345d2_Name">
    <vt:lpwstr>defa4170-0d19-0005-0004-bc88714345d2</vt:lpwstr>
  </property>
  <property fmtid="{D5CDD505-2E9C-101B-9397-08002B2CF9AE}" pid="13" name="MSIP_Label_defa4170-0d19-0005-0004-bc88714345d2_SiteId">
    <vt:lpwstr>b2d20833-2a51-427a-b6d8-fc4a389cbb37</vt:lpwstr>
  </property>
  <property fmtid="{D5CDD505-2E9C-101B-9397-08002B2CF9AE}" pid="14" name="MSIP_Label_defa4170-0d19-0005-0004-bc88714345d2_ActionId">
    <vt:lpwstr>6a0b29b1-7932-4fc8-84a9-4546d16516f1</vt:lpwstr>
  </property>
  <property fmtid="{D5CDD505-2E9C-101B-9397-08002B2CF9AE}" pid="15" name="MSIP_Label_defa4170-0d19-0005-0004-bc88714345d2_ContentBits">
    <vt:lpwstr>0</vt:lpwstr>
  </property>
</Properties>
</file>